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pivotCacheDefinition+xml" PartName="/xl/pivotCache/pivotCacheDefinition1.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pivotTable+xml" PartName="/xl/pivotTables/pivotTable1.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nsensus annotations" sheetId="1" r:id="rId4"/>
    <sheet state="visible" name="IQR" sheetId="2" r:id="rId5"/>
    <sheet state="visible" name="Sheet2" sheetId="3" r:id="rId6"/>
  </sheets>
  <definedNames>
    <definedName hidden="1" localSheetId="0" name="_xlnm._FilterDatabase">'Consensus annotations'!$A$1:$AM$147</definedName>
  </definedNames>
  <calcPr/>
  <pivotCaches>
    <pivotCache cacheId="0" r:id="rId7"/>
  </pivotCaches>
</workbook>
</file>

<file path=xl/sharedStrings.xml><?xml version="1.0" encoding="utf-8"?>
<sst xmlns="http://schemas.openxmlformats.org/spreadsheetml/2006/main" count="2113" uniqueCount="939">
  <si>
    <t>URL</t>
  </si>
  <si>
    <t>Ref</t>
  </si>
  <si>
    <t>Date</t>
  </si>
  <si>
    <t>PFD Toolkit: child suicide?</t>
  </si>
  <si>
    <t>Post-consensus verdict: Is this a child suicide case? (Yes or No)</t>
  </si>
  <si>
    <t>Agreement between Toolkit and Consensus?</t>
  </si>
  <si>
    <t>Pre-consensus agreement between reviewers?</t>
  </si>
  <si>
    <t>First stage (individual) annotations
--&gt;</t>
  </si>
  <si>
    <t>Dan: child</t>
  </si>
  <si>
    <t>Dan: suicide</t>
  </si>
  <si>
    <t>Dan: child &amp; suicide</t>
  </si>
  <si>
    <t>Dan notes</t>
  </si>
  <si>
    <t>Arpan: child</t>
  </si>
  <si>
    <t>Arpan: suicide</t>
  </si>
  <si>
    <t>Arpan: child &amp; suicide</t>
  </si>
  <si>
    <t>Arpan notes</t>
  </si>
  <si>
    <t>Sahil: child</t>
  </si>
  <si>
    <t>Sahil: suicide</t>
  </si>
  <si>
    <t>Sahil: child &amp; suicide</t>
  </si>
  <si>
    <t>Sahil notes</t>
  </si>
  <si>
    <t>Report contents annotators had access to
--&gt;</t>
  </si>
  <si>
    <t>Investigation section</t>
  </si>
  <si>
    <t>Circumstances of death section</t>
  </si>
  <si>
    <t>Matters of concern section</t>
  </si>
  <si>
    <t>Spans</t>
  </si>
  <si>
    <t>https://www.judiciary.uk/prevention-of-future-death-reports/madeleine-savory-prevention-of-future-deaths-report/</t>
  </si>
  <si>
    <t>2023-0452</t>
  </si>
  <si>
    <t>Yes</t>
  </si>
  <si>
    <t>Not specified but suicidal ideation  previously, then ligatures and ends up in ICU then passes away</t>
  </si>
  <si>
    <t>On 12 August 2022 I commenced an investigation into the death of Madeleine Eve Savory. The investigation concluded at the end of the inquest on 7 August 2023. The inquest was heard without a jury.</t>
  </si>
  <si>
    <t>Madeleine Savory was 15 years old when they died. Although not formally diagnosed with a mental health illness, at the time of their death clinicians were considering a working diagnosis of mood disorder depression of a severe nature. Madeleine had a very significant history of periodic suicidal ideation and a history of self-harm, the risk of both becoming acute in early February 2022. Madeleine was known to the Child and Young Persons Mental Health Service and to the Paediatric Ward at Ipswich Hospital. All organisations concerned with Madeleine’s care had knowledge of their history of suicidal ideation.
On the 3 February 2022 Madeleine absconded undetected from their school and carried out an act of self-harm which resulted in their hospitalisation. They were subsequently identified as needing a Tier 4 Bed admission on a paediatric mental health ward. Measures were put in place for such a bed to be sourced. At the time of Madeleine’s death a bed was neither identified nor allocated to Madeleine.
During Madeleine's admission on Bergholt Ward at Ipswich Hospital they were assessed as being a high risk of self-harm. Their mood fluctuated and on occasions Madeleine presented with no indication of either suffering from low mood or suicidal ideation. Throughout this period of time Madeleine’s presentation was complex and reflected the working diagnosis of mood disorder depression of a severe nature. A risk assessment on the 12 February 2022 identified the need for additional measures in managing Madeleine’s risk which included mental health observations. These measures were ceased on or around the 14 February 2022. The rationale behind why these measures were ceased is unclear.
On the 19 February 2022, during the evening Bergholt Ward shift, Madeleine appeared settled and an earlier episode of distress during the day seemed to have no further impact on them. At around 22:05 pm Madeleine made their way to the bathroom securing the door behind them. They were not observed by ward staff entering the bathroom and there was a period of up to ten minutes during which Madeleine’s precise whereabouts was unknown. At around 22:20 pm the evening shift Nurse-in-Charge on Bergholt Ward was informed that Madeleine had been in the bathroom for at least ten minutes and was concerned that this period of time was longer than expected. Measures taken to rouse Madeleine by knocking on the door or calling out to them produced no response. Staff subsequently entered the bathroom and found that Madeleine had ligatured themself. Resuscitation efforts resulted in a return of spontaneous circulation and Madeleine was transferred to the Intensive Treatment Unit at Ipswich Hospital. However, Madeleine had suffered a fatal hypoxic brain injury and they sadly passed away on the 26 February 2022.</t>
  </si>
  <si>
    <t>The availability, nationally, of Tier 4 beds in paediatric mental health facilities to allow for the timely allocation to children in need of care in such facilities such as Madeleine Savory.</t>
  </si>
  <si>
    <t>"Madeleine Savory was 15 years old when they died"; "history of periodic suicidal ideation and a history of self-harm"; "carried out an act of self-harm which resulted in their hospitalisation"; "found that Madeleine had ligatured themself"; "had suffered a fatal hypoxic brain injury and they sadly passed away"</t>
  </si>
  <si>
    <t>https://www.judiciary.uk/prevention-of-future-death-reports/igor-szalapski-prevention-of-future-deaths-report-2/</t>
  </si>
  <si>
    <t>2023-0445</t>
  </si>
  <si>
    <t>On 15 May 2023, one of my assistant coroners, Jonathan Stevens, commenced an investigation into the death of Igor Szalapski, aged 18 years. The investigation concluded at the end of the inquest on 1 November 2023. I apologise for the delay in the provision of this report. At inquest, I made a determination of death by suicide.</t>
  </si>
  <si>
    <t>Igor hanged himself in his room at the Depaul London Youth Hub (a hostel for homeless young people) on 30 April 2023.</t>
  </si>
  <si>
    <t>On 28 March 2023, Igor refused to get out of the shower [REDACTED]. Hostel staff took various actions, including calling the crisis team. The crisis team decided that Igor did not need daily visits, but told staff to call back if there was any change or further concern.
1. On 14 April 2023, staff found Igor outside, drowsy and incoherent, cold and wet, but did not re-contact the crisis team.
2. Igor was a vulnerable young man, recently homeless, but the last time that any member of staff had a meaningful conversation with him was on 20 April 2023, ten days before he died.
3. The Depaul executive director of services recognised at inquest that there should have been more staff conversation with Igor throughout his time at the London Youth Hub.
4. She also acknowledged that greater attempts should have been made by staff to engage with partner agencies regarding Igor’s care and welfare.
5. Igor was only 18 years old and his father did visit him, but the hostel did not have any contact details for his family.
I heard evidence at inquest that Depaul conducted an internal investigation into Igor’s death. The fact of the report was not disclosed to my office in advance of the inquest as it should have been, and I did not see it until it was mentioned in evidence at the inquest.
However, I have read the report since. It went into some detail and identified that, when Igor was found at 6.25pm, no staff member had undertaken a welfare check of him since half past midnight, whereas there should have been at least one per shift. I was told at inquest that staff were disciplined about this after Igor’s death.
At the time of Igor’s death, there was no national policy on when to increase welfare checks. I was told that there is now national guidance.
The Depaul investigation also identified that staff at the London Youth Hub had not attended self harm and suicide awareness training. I heard that training has now increased and is mandatory.
The report described the culture at the London Youth Hub as chaotic.</t>
  </si>
  <si>
    <t>"Igor Szalapski, aged 18 years"; "I made a determination of death by suicide"; "Igor hanged himself in his room"; "Igor was only 18 years old"</t>
  </si>
  <si>
    <t>https://www.judiciary.uk/prevention-of-future-death-reports/allison-aules-prevention-of-future-deaths-report/</t>
  </si>
  <si>
    <t>2023-0313</t>
  </si>
  <si>
    <t>On 3 August 2022 I commenced an investigation into the death of Allison Vivian Jacome Aules. Allison was 12 years old when she passed away on 19 July 2022. The investigation concluded at the end of the inquest on 17 August 2023. The conclusion was that Allison died as a result of suicide, contributed to by neglect.</t>
  </si>
  <si>
    <t>Allison Aules was referred to the mental health team in May 2021 with concerns around evidence of self-harm, low mood, anxiety and enuresis. Her case was inappropriately screened as routine and the referral was triaged 8 weeks later. Allison was not communicated with at this time, but her mother shared a full account of concerns with the triage psychologist. Additional concerns were raised during triage and the matter was taken to a multi-disciplinary team. The team decided that Allison should be assessed face to face. They determined the case to be low risk and placed it in the green zone. The concerns shared with the service should have resulted in a more urgent face to face assessment. The assessment of Allison took place 9 months later. This was not a face-to-face assessment, as directed by the multi-disciplinary team. There was a telephone discussion, initially with Allison’s mother alone. Allison later spoke to the assessor but there was no full assessment of her mental state. There was no full exploration of the concerns raised in the referral and in the triage discussion. There was no evidence of the assessor determining the cause of Allison’s worrying presentation. There was no carefully documented assessment of risk. There was no carefully devised risk management plan. A decision was made to discharge Allison from the mental health team, with no multi-disciplinary review or liaison with the referrer. Allison continued to receive counselling provided at her school, but this concluded at the end of term, on the 15 July 2022. On the 18 July 2022 Allison was found suspended in her bedroom. The failure to provide basic mental health care to Allison contributed to her death.</t>
  </si>
  <si>
    <t>The Inquest identified multiple failings in the care provided to Allison. The failings occurred within a children and adolescent mental health service which was significantly under resourced.
The Inquest heard evidence that the under resourcing of CAMHS services is not confined to this local Trust but is a matter of national concern.
The under resourcing of CAMHS services contributed to delays in Allison being assessed by the mental health team. The delay between triage to assessment was 9 months. The Inquest heard evidence that this delay is not unusual within CAMHS teams across the country.
There was very little evidence of any consultant psychiatrist leadership within the CAMHS team. The Inquest heard of the difficulties in recruiting suitably qualified psychiatrists to CAMHS teams.
The Inquest heard that funding for CAMHS teams within the allocation of funding for general mental health is poor.
The Inquest heard that the number of children presenting to CAMHS teams is increasing significantly. The number of referrals of children to the local CAMHS team in the early 2010s was between 10–12 per week. The current number of referrals is in the region of 140 patients per week.
There is a concern that ongoing under resourcing of CAMHS services (whilst demand continues to increase), will result in future similar deaths.</t>
  </si>
  <si>
    <t>"Allison was 12 years old when she passed away on 19 July 2022"; "the conclusion was that Allison died as a result of suicide"</t>
  </si>
  <si>
    <t>https://www.judiciary.uk/prevention-of-future-death-reports/leah-barber-prevention-of-future-deaths-report/</t>
  </si>
  <si>
    <t>2023-0283</t>
  </si>
  <si>
    <t>On 12 June 2019 I commenced an investigation into the death of Leah Barber aged 15. The investigation concluded at the end of the inquest on 28 April 2023. The conclusion of the inquest was that:
on 3 June 2019, Leah Barber was found deceased at the Bolton Woods Quarry, Bolton Hall Road in Bradford. Leah was suffering a range of mental health pressures in the last 18 months of her life, and her mental health fluctuated in the terms of the nature and severity of those pressures. She had previous thoughts of taking her own life and had tried to do so on two occasions.
On the morning of 3 June 2019 Leah left a note at her home address for family which indicated an intent to take her own life. From the location within the quarry at which she was discovered and a post-mortem examination it was apparent that Leah had fallen from a height of around 30 metres. The evidence showed that Leah had taken her own life.
The medical cause of death was:
1a. Multiple injuries with inhalation of water
1b. Fall from a height</t>
  </si>
  <si>
    <t>A detailed review of the evidence in this case, which included evidence from two schools ([REDACTED]), as well as from Bradford Children's Social Services, the TRACKS Education team (at Bradford Council), the SCIL Team and the Council's SEND Team, revealed that no one person or department at Bradford Council had an overview of the Council's involvement in relation to Leah (prior to her death).
Of greater concern was that that remained so after each of the Council departments involved were notified that Leah had passed away.
Every organisation which had contact with the Coroner's service in relation to Leah's death, with the exception of Bradford Council, was able to provide the Court with an overview/analysis of their involvement with Leah prior to her death and (where appropriate) the lessons they had learnt as a result of their involvement with Leah.
The Police and the local Mental Health Trust were examples of two public bodies who had and were able to provide an overview/analysis to the Court in terms of their involvement with Leah and confirm whether there were any lessons to be learned by them.
The evidence provided by witnesses from the various Bradford Council teams which were involved with Leah, showed a clear disconnect in the involvement of the various Council departments. That was not caused by those individuals who had provided written statements to the Court or the two who attended to provide oral evidence.
Whilst the Inquest hearing did not identify actions/omissions on the part of individuals/teams within the Council which more than minimally, negligibly or trivially contributed to Leah's death, the concern is that Bradford Council appeared not to have a system/process in place which allowed anyone (whether an individual / a team) within the Council to have an overview of deaths where there had been previous Council involvement with the deceased (in this case a child).
In the apparent absence of such oversight Bradford Council would not be able to learn lessons from such cases (or even know if there were lessons to be learned). The absence of such a single point of oversight as was apparent in Leah's case, contributes to the risk that future deaths could occur unless action is taken.</t>
  </si>
  <si>
    <t>"Leah Barber aged 15"; "Leah had previous thoughts of taking her own life and had tried to do so on two occasions"; "Leah left a note at her home address for family which indicated an intent to take her own life"; "The evidence showed that Leah had taken her own life."</t>
  </si>
  <si>
    <t>https://www.judiciary.uk/prevention-of-future-death-reports/callum-wong-prevention-of-future-deaths-report/</t>
  </si>
  <si>
    <t>2023-0146</t>
  </si>
  <si>
    <t>Patient described as having suicidal thoughts which were not disclosed due to patient confidentiality and also hanging himself.</t>
  </si>
  <si>
    <t>On 31 August 2022 I opened an investigation touching the death of Callum Wong who was 17 years old when he died. I opened an inquest on 23 September 2022. The inquest concluded on 27 February 2023. The conclusion of the inquest was “Callum Wong killed himself”, the medical cause of death was 1a Asphyxia, 1b Hanging (suspension) and under paragraph 2 Mental Health Issues and Asthma.</t>
  </si>
  <si>
    <t>On 27 August 2022 Callum Wong was found having hanged himself [REDACTED] Mr Wong had had suicidal thoughts in the past but having been supported by his family, overcame them. When Mr Wong had suicidal thoughts again, patient confidentiality issues resulted in those from whom he sought help, not informing his family.</t>
  </si>
  <si>
    <t>1. Consideration for exceptions to patient confidentiality in cases of mental ill health, where informing third parties of a patient’s condition may result in crucial non-medical support.</t>
  </si>
  <si>
    <t>"Callum Wong who was 17 years old when he died"; "Callum Wong killed himself"; "was found having hanged himself"; "had had suicidal thoughts in the past"</t>
  </si>
  <si>
    <t>https://www.judiciary.uk/prevention-of-future-death-reports/samuel-howes-prevention-of-future-deaths-report/</t>
  </si>
  <si>
    <t>2023-0133</t>
  </si>
  <si>
    <t>Mentions issues about CAMHS referral but age unclear</t>
  </si>
  <si>
    <t>"looked after child" and involvement of services indicates &lt;= 18</t>
  </si>
  <si>
    <t>On 17 September 2020, the Senior Coroner commenced an investigation into the death of Samuel Thomas Howes. The investigation concluded at the end of the inquest on 30 March 2023.
How, when and where and, for investigations where section 5(2) of the Coroners and Justice Act 2009 applies, in what circumstances the deceased came by his or her death.
Shortly after 9am on 2 September 2020, Samuel Thomas Howes suffered fatal injuries when he jumped in front of a train [REDACTED]
He did so in the following circumstances:
a) Samuel suffered from ongoing mental health issues including anxiety and depression.
b) Samuel’s mental health led to his use of drugs and dependency which exacerbated his poor mental health.
c) Samuel was a looked-after child, living in a placement residence
d) That he was free to, and did, leave that residence
e) That early on 2 September 2020, he was recorded by police as being a ‘missing person’
f) That police did not succeed in finding him before he jumped in front of the train
Below are also matters admitted by interested persons:
a) Following Samuel’s arrest on 30 August 2023, neither of the safeguarding forms (specifically, a CYP and a DASH form) was completed by officers of the British Transport Police (BTP)
b) The Metropolitan Police Service (MPS) did not request Samuel be assessed by healthcare professionals (in particular a Custody Nurse Practitioner or a member of the Liaison and Diversion Team) while in custody on 30-31 August 2020.
c) The MPS did not progress the investigation to locate Samuel after 3:15pm on 2 September 2020 and before actions were set at 08:04am on 2 September 2020.</t>
  </si>
  <si>
    <t>A jury found:
Suicide
Samuel's mental health and his use of drugs and/or alcohol probably contributed to his death.
We believe that the following matters also possibly made more than minimal, trivial or negligible contributions to his death
a) The inadequate response of mental health and social care services in relation to Samuel's dependency on alcohol and the possibility of a rehabilitative placement.
There were inadequate provisions for Samuel's complex needs. In particular, it was noted that no alternative treatments were proactively pursued. The agencies identified Covid as an obstacle to justify their inadequate responses.
b) The failure to inadequately share risk information by Social Services and/or Mental Health Services with each other, and with the police.
A number of factors were noted in this regard:
• Missing risk assessments were not completed consistently
• The Grab Pack was not completed
• Samuel's vulnerabilities and suicide notes were not adequately communicated to the police by Social Services
c) The sharing of risk information by the MPS and/or BTP with partner agencies.
A number of factors were noted in this regard:
• There was a failure to share risk information by the MPS with BTP, as well as with partner agencies.
• In particular, there was a failure to complete and update the CYP Forms, or Merlin, as a result of each agency using their own platform.
• In addition, the BTP did not access the PNC to identify Samuel's Warning Markers
d) Steps taken by the MPS to seek an assessment of Samuel's mental health by a Liaison and Diversion Practitioner whilst he was in custody on 30 and 31 August 2020
The following was noted in this regard:
• Actions noted on THRIVE regarding the provision of a mental health assessment for Samuel were not followed up on multiple occasions.
e) The inadequate approach of staff and the safeguarding processes within Croydon Custody Suite
A number of factors were noted in this regard:
• Samuel's actions were regarded as 'attention-seeking'.
• The DASH and CYP Forms were not completed.
• The limited collaboration between the MPS and BTP led to a lack of recognition of Samuel's mental health needs, resulting in inadequate care.
f) Failures by multiple agencies and the inadequate response to the 'missing persons' investigation conducted by the MPS
A number of factors were noted in this regard:
• Failure to share information by different agencies
• Failure by multiple agencies to contact Samuel's family when he went missing.
g) Samuel's interactions with his girlfriends
The following was noted in this regard:
• Samuel's relationships were described as 'chaotic' and this impacted on his mental health and his behaviour
• In particular, the texts from his girlfriends telling him to 'kill himself' as well as the threats by another girlfriend to end her life, had a significant impact on Samuel's behaviour.</t>
  </si>
  <si>
    <t>(1) Samuel’s case should be a stimulus for some level of Child &amp; Adolescent Mental Health Service reflection on how different Child and Adolescent Mental Health Service teams are organised and work together.
(2) The delayed response of the Adult Complex Addictions Service to referral and issues related to provision of care to adolescents presenting with mental health vulnerabilities and substance use difficulties.
(3) The lack of a complex service providing, to adolescents, treatment for both substance misuse and mental health issues models, in terms of willingness to engage, being problematic for some young people.
(4) The inadequate response of mental health and social care services in relation to Samuel’s dependency on alcohol and the provision of a rehabilitative placement.
(5) Samuel’s mental health and his use of drugs and/or alcohol probably contributed to his death.</t>
  </si>
  <si>
    <t>"Samuel was a looked-after child, living in a placement residence"; "Suicide"; "Child &amp; Adolescent Mental Health Service"; "provision of care to adolescents presenting with mental health vulnerabilities"</t>
  </si>
  <si>
    <t>https://www.judiciary.uk/prevention-of-future-death-reports/molly-ann-sergeant-prevention-of-future-deaths-report/</t>
  </si>
  <si>
    <t>2023-0078</t>
  </si>
  <si>
    <t>No</t>
  </si>
  <si>
    <t>On 27 October 2020 an investigation was commenced into the death of Molly Ann Sergeant, aged 17 years. Molly Ann Sergeant died on 16 October 2020. The investigation concluded at the end of the 5-day inquest on 7 December 2022. The conclusion of the inquest was narrative with a medical cause of death of ‘1a hanging.</t>
  </si>
  <si>
    <t>Molly-Ann Sergeant was found deceased on 16 October 2020 hanged [REDACTED] in Woodlands [REDACTED] [REDACTED] with the intention of ending her life and left a note. Molly was treated for depression and had a history of chronic self-harm that had required a prolonged hospital admission at St Aubyn’s under the Mental Health Act and did not accept her diagnosis with Autistic Spectrum Disorder. Molly was discharged on 17 August 2020 following phased community leave with a plan in place for her mental health. Confusion between different statutory provisions led to her case being closed to social care and, significant delays in this case being reopened. Molly was allocated a social worker five weeks after her discharge for an assessment that was ongoing. Molly attended her Care Programme Approach meeting on 9 October 2020 and left distressed.
Suicide - Social care failed to carry out appropriate requested assessments during Molly’s prolonged hospital admission and there was not a coherent co-ordinated approach to meeting Molly’s social aftercare needs. Molly’s right to aftercare services was recorded but the functions were not discharged as they should have been during her admission, and this contributed to her death.</t>
  </si>
  <si>
    <t>(1) Molly had a delayed diagnosis of autism. Molly was diagnosed during her detention at the St Aubyn Centre when she experienced a mental health crisis and was detained under the Mental Health Act.
(2) There was insufficient assessment for discharge planning purposes of the impact of Molly’s recent diagnosis of autism by Essex Partnership NHS Foundation Trust.
(3) There was insufficient consideration given to the impact of Molly’s delayed diagnosis of autism on her chronic high risk of suicide in her discharge and discharge planning in a background of Molly not accepting her diagnosis.
(4) Lack of escalation to Essex County Council when there was a failure to respond to requests for assessment and attendance at discharge planning meetings and the key worker/care co-ordinator carrying too heavy a workload as a consequence.
(5) Essex County Council did not:
a. act on appropriate referrals to social care by Essex Partnership NHS Trust
b. conduct required assessments of Molly during her detention
c. did not appoint a social worker until after Molly was discharged
There was a lack of understanding of the impact of Molly’s detention on her right to assessment as a child in need and how this changed during her detention under the Mental Health Act.
(6) A lack of understanding of section 117 Mental Health Act rights and potential for consideration for entitlements to meet Molly’s needs related to her mental health disorder, by Essex County Council:
a. compelling Molly to choose between family members as part of her discharge planning and then as a consequence changing Molly’s status during her detention from homeless.
b. Lack of assessment for any s117 needs to facilitate discharge
c. Lack of appreciation of the impact of Molly’s autism diagnosis in a background of chronic suicide risk on decision-making and Molly’s potential to understand the decisions being made.</t>
  </si>
  <si>
    <t>"aged 17 years"; "hanged ... with the intention of ending her life and left a note"; "chronic high risk of suicide"; "chronic suicide risk"</t>
  </si>
  <si>
    <t>https://www.judiciary.uk/prevention-of-future-death-reports/stefan-kluibenschadl-prevention-of-future-deaths-report/</t>
  </si>
  <si>
    <t>2023-0068</t>
  </si>
  <si>
    <t>Clearly references current school (=&gt; age &lt; 18 yrs), while intent "unknown" mechanism &amp; circumstances indicate suicide</t>
  </si>
  <si>
    <t>On 8 April 2022 I opened an inquest into the death of Stefan Kluibenschadl. At the inquest, which lasted two days and heard from a few of those involved in Stefan’s short life, I concluded on 1 December 2022 with a narrative conclusion “He died as a consequence of his own actions, his intention being unknown”</t>
  </si>
  <si>
    <t>Stefan suffered from autism and was at school at Laleham Gap where he had been since April 2013. He had annual reviews of his placement at the school and was doing well and at the start of the winter 2020 term had managed to obtain a part time job and was considering career options of either the army or food industry. He had an extremely supportive family and parents who made significant efforts to ensure that he had access to the support he needed.
Both his parents and his school noted a decline in his mental health in December 2021 and he met with the school alongside his parents and his timetable was amended and steps to obtain additional support considered. On 14 January 2022 he told a member of staff at school that he had contacted the National Suicide Prevention helpline but later appeared to deny this. He apparently did not express any intent to harm himself but did express feelings of being low.
His parents, having tried to see what help was available locally, took steps to try to arrange private counselling and arranged for this to start after the February half term. The service the family approached did not consider Stefan was suitable for short term counselling and advice was given to approach his General Practitioner (GP). On 15 March 2022 Stefan’s mum spoke to his GP and asked for a letter to apply for funding from specific autism related counselling which his GP did but this was rejected and the letter received on 17 March 2022. At the consultation which occurred on the telephone between Stefan’s mother and his GP there was no mention of suicidal ideation or self-harm. On Sunday 20 March Stefan was found hanging at home in his bedroom by his family and he was taken to hospital and subsequently transferred to Kings College Hospital where sadly he died on 26 March 2022.</t>
  </si>
  <si>
    <t>1. During the course of the inquest reference was made to the National Institute for Clinical Excellence (NICE) guidance “Autistic Spectrum disorder in under 19s: support and management.” Published on 28 August 2013 and in particular paragraph 1.1.4 which states that “Local autism teams should ensure that every child or young person diagnosed with autism has a case manager or key worker to manage and coordinate treatment, care, support and transition to adult care in line with the NICE guideline on autism in children and young people (covering identification and diagnosis).” Stefan did not have a case manager or key worker.
2. I am unable to say if the lack of a case manager or key worker caused or contributed more than minimally to Stefan’s death but had one been available they may have been able to assist Stefan and his family to navigate the services available which in turn may have led to intervention which may have made a difference. I am prohibited from returning a conclusion which comments on issues where there is no clear causal link with the death however the Coroner’s and Justice Act 2009 creates a duty on Coroners to report an issue which gives rise to a concern which may lead to future deaths.
3. I asked for further evidence on the provision of case managers/key workers in accordance with the NICE guidance after the inquest from North East London Foundation Trust and from Kent and Medway Integrated Care Board. It is clear from the evidence provided that such a service is only provided to those under 19 year olds who have both a learning disability and/or a diagnosis of autism and are at risk of admission to a mental health hospital or where there is a significant sudden deterioration in the community and the multi disciplinary team has not been responsive. The lowest level of service outlined in reply to the court indicated that referrals could be made to a key worker to sign post families not that they would have a key worker allocated to them. This sets the bar at a level which means a large number of young people with a learning disability and/or autism would not have a key worker nor would they be expected to have one.
4. In the evidence provided it was outlined that “Keyworkers will make sure that these children, young people and families get the right support at the right time. They will make sure that local systems are responsive to fully meeting the young people’s needs in a joined-up way and that whenever it is possible to provide care and treatment in the community with the right support this becomes the norm.” If every autistic child or young person had a key worker this would enable them or their family the opportunity to liaise with their key worker rather than having to try to navigate services themselves. This, in turn, may prevent others from encountering the issues faced by Stefan’s family and ultimately prevent future deaths.</t>
  </si>
  <si>
    <t>"heard from a few of those involved in Stefan’s short life"; "Stefan suffered from autism and was at school at Laleham Gap where he had been since April 2013"; "reference was made to the National Institute for Clinical Excellence (NICE) guidance 'Autistic Spectrum disorder in under 19s: support and management.'"; "On Sunday 20 March Stefan was found hanging at home in his bedroom by his family"</t>
  </si>
  <si>
    <t>https://www.judiciary.uk/prevention-of-future-death-reports/ania-sohail-prevention-of-future-deaths-report/</t>
  </si>
  <si>
    <t>2023-0046</t>
  </si>
  <si>
    <t>Junction 17 is a CAMHS unit</t>
  </si>
  <si>
    <t>Age unclear but admittd to adult wards</t>
  </si>
  <si>
    <t>Griffin Ward, Junction 17 is a CAHMS ward</t>
  </si>
  <si>
    <t>On 25 June 2021 an investigation into the death of Ania Sohail was commenced. The investigation concluded on 30 January 2023 at the end of the inquest that was held before a jury. The jury recorded the following conclusion;
'Suicide with intent.
The death was contributed to by the ineffectiveness of all searches but in particular to the search on 18 June 2021, inadequate post-leave assessment and the omission of Safety Plans which reflect the risks posed to Ania on 18 June 2021.
In respect of the online pharmacies, there was a:
a) Lack of integrated system or records which could be accessed by multiple pharmacies
b) Lack of access to the GP Summary Care Records, other pharmacy supplies; and
c) Lack of consent to the sharing of information.'</t>
  </si>
  <si>
    <t>On 19 June 2021, Ania Sohail collapsed in the lounge area of Griffin Ward, Junction 17 in Prestwich after ingesting [REDACTED] Propranolol tablets which she had secreted onto the ward following periods of home leave. She was taken to North Manchester Hospital and died later that day. A post-mortem examination established that the cause of death was Propranolol toxicity.
Before the fatal overdose on 19 June 2021 and whilst an inpatient on Griffin Ward, Ania had taken overdoses of Propranolol on 10 March and 5 June 2021. Searches of her room had been undertaken following each overdose. Home leave had been suspended following the first overdose before being gradually reintroduced. Following the second overdose, home leave was reinstated on the basis that pre and post leave assessments would be undertaken and Ania would be searched on return to the ward. Searches were conducted on a trauma informed basis and therefore were limited in nature.
Ania's first home leave following the second overdose was on 18 June 2021. When she returned from leave that evening, Ania was searched by a mental health support worker who confiscated two belts from her bag. Ania denied having any other contraband items on her person. There is no documented evidence of the two belts having been found on Ania that evening or that this was handed over to the nurse in charge of the shift. The nurse in charge of the shift has no recollection of being informed of the two belts or of undertaking a post-leave assessment. The entry within the Day notes does not evidence whether or not a post-leave assessment did in fact take place that evening.
Ania collapsed in the lounge area of Griffin Ward at lunch-time the following day. She was on 1:5 observations. The evidence from the support worker with responsibility for undertaking the checks between 10am and 12noon was that for the majority of that time Ania was in her room with the door closed and that the checks were undertaken by knocking on her door every 5 minutes to check that she was alright.
Following her collapse, Ania was conveyed to North Manchester General Hospital where attempts at resuscitation continued until deemed futile. Her death was verified at 15:36 hours that afternoon.</t>
  </si>
  <si>
    <t>(1) Whilst each individual pharmacy had in-house safety checks to safeguard against over-prescribing by their own pharmacy, there is no integrated system in place which would alert a prescriber to prescriptions that have been dispensed by other on-line pharmacies. As a result, it is currently possible for a patient to obtain excessive quantities of medication by simply placing multiple orders with different on-line pharmacists.
(2) There is no requirement for the on-line pharmacies to share information with the patient's GP. This means that, in the absence of the patient's consent to share information, the online prescriber is reliant on the accuracy and truthfulness of the history provided by the patient.
(3) Lack of information sharing also creates a risk that a GP or Pharmacist Prescriber may unwittingly prescribe a medication that is contraindicated with a medication that has been dispensed through an on-line pharmacy.
(1) The Recovery &amp; Discharge Plans contained inaccurate information regarding Ania's consent to share information with her mother. The evidence was that this was an entry made in error in 6 2020 and was not picked up by any of the nurses who updated the Recovery &amp; Discharge Plan over the subsequent 11 months.
(2) The Recovery &amp; Discharge Plans did not address the risks associated with Ania's procurement of Propranolol from on-line pharmacies. The evidence was that an update of the Recovery &amp; Discharge Plan involved members of nursing staff simply adding a note that the overdoses had taken place. The Plan did not show that any meaningful thought had been given to addressing the particular risk associated with the procurement of on-line medication.
(3) Mandatory refresher training on basic aspects of nursing care such as record keeping, searches, care-planning, undertaking pre- and post-leave assessments and confidentiality is not provided to staff.
(4) There is no requirement for the outcome of negative personal searches to be documented in the records and consequently there is no ability to effectively audit whether searches are taking place and the treating team are unable to assess a patient's level of compliance with rules around bringing contraband items onto the ward.
(5) Searches undertaken of Ania's room following the overdoses on 10.3.2021 and 5.6.2021 were ineffective and did not uncover the Propranolol that Ania had been stockpiling.
(6) Documentation on which 1:5 observations are recorded does not evidence that a check has taken place every 5 minutes. Instead the current documentation simply requires one signature per hour. There is therefore no mechanism by which observations can be effectively audited.
(7) There is no requirement to make a separate entry evidencing that a post-leave assessment has been undertaken. The post-leave assessments are currently subsumed within Day Notes and do not clearly state whether an assessment was undertaken, what was discussed and the outcome of the assessment.</t>
  </si>
  <si>
    <t>"Suicide with intent"; "Griffin Ward, Junction 17 in Prestwich"; "inpatient on Griffin Ward"</t>
  </si>
  <si>
    <t>https://www.judiciary.uk/prevention-of-future-death-reports/charley-patterson-prevention-of-future-deaths-report/</t>
  </si>
  <si>
    <t>2022-0328</t>
  </si>
  <si>
    <t>Although the deceased had a referral to young persons service, sveral months passed between this and her death and so it is unclear if she was still a child or not</t>
  </si>
  <si>
    <t>On 6 October 2020 I commenced an investigation into the death of Charley Ann Patterson. The investigation concluded at the end of the inquest. The inquest started on Tuesday 11 October 2022 and concluded today, Friday 14 October 2022. The conclusion of the inquest was suicide.</t>
  </si>
  <si>
    <t>Charley Ann Patterson Deceased suffered with low mood and anxiety related to a number of factors including the restrictions in place due to COVID-19, relationship difficulties with peers and other influences. She had suffered bullying in the period leading up to her death through electronic means. She shared two known previous instances of self-harm involving cutting to her arms which were superficial in nature.
She voluntarily attended Northumbria Specialist Emergency Care Hospital, Cramlington with her mother at approximately 20.00 hours on 29 May 2020 after she had self-harmed for the second time a few days prior. She was assessed and promptly referred to and seen by the Psychiatric Liaison Team at approximately 21.30 hours. There were superficial cuts to the left arm which did not require medical intervention and she wanted support with her anxiety and low self-esteem and to learn positive coping strategies for times of emotional distress due to a number of factors. As part of the discharge plan on 29 May 2020 she was referred to the Young Persons Universal Crisis Team and an assessment with them took place upon agreement via telephone on 1 June 2020. She did not meet the criteria for referral to Children and Young Peoples Service as she did not present with a significant degree of psychological distress or mental health difficulty. She was discharged with support netting and a plan where it was discussed and agreed with her and her mother that there would be a referral to the Northumberland (Early Help) Hub. No referral to the Northumberland (Early Help) Hub was made. There was no referral to the mental health trust safeguarding team and there was an absence of communication with other services and professionals although it is not possible to say if those referrals and steps had been undertaken whether the outcome would have been any different.
[REDACTED] Cardiopulmonary resuscitation was commenced, and paramedics arrived, and a return of spontaneous circulation was achieved. She was conveyed by ambulance to Northumbria Specialist Emergency Care Hospital, Cramlington and upon arrival was in cardiac arrest. Despite continued attempts at resuscitation life was confirmed extinct at 19.31 hours on 1 October 2020 within Northumbria Specialist Emergency Care Hospital, Cramlington. Charley Ann Patterson had left a number of drawings and a note with references to the intention of ending her life.</t>
  </si>
  <si>
    <t>(1) During the course of the inquest, it was a concern to me the increase in the number of children and young people who are now being seen with regard to their emotional well-being, psychological distress and mental health difficulties which have impacted on them requiring support and assessment since the Coronavirus pandemic and the delays that now exist before they receive treatment and support.
(2) I heard that in 2020 if the criteria for referral had been met for referral to Children's Adolescent Mental Health Services there would have been a triage of the child or young person within 8 weeks, treatment within up to 19 weeks with the number of referrals at that time being 1,595. In 2022, subject to meeting the criteria for referral, there would be a triage of the child or young person within 3 weeks but that the waiting time for treatment has increased from up to 19 weeks to up to 63 weeks with the number of referrals being 2,275.
(3) I heard evidence from Cramlington Learning Village where Charley was a pupil and they told me since Charley's death they have strengthened their support for children suffering from anxiety and other mental health issues by increasing the mental health team, employing two emotional literacy teaching assistants, a Mental Health and Well Being Practitioner, another Thrive Practitioner and increased the number of Deputy Safeguarding Leads to 5.
(4) I heard from a Paediatric Nurse Practitioner who is based in the Accident and Emergency at Northumbria Specialist Emergency Care Hospital, Cramlington who told me in evidence that in 2020 it was the case that she would see a referral from a child or young person struggling with emotional distress, anxiety, mental health difficulties and instances of self-harm and overdose once a week but that since the Coronavirus pandemic the incidence of assessments for children and young people with those issues has risen from once per week to once per shift. I also heard from the Group Nurse Director for Cumbria, Northumberland, Tyne and Wear NHS Foundation Trust in the North Locality who told me that in May 2020 she would see 100 referrals a month from children experiencing anxiety and mental health difficulties but in May 2022 the number of referrals has increased to 300 children per month. The reason for the referrals is complex but includes the impact of the Coronavirus pandemic with staff seeing an increase in demand in the numbers of young people suffering with anxiety, low self-esteem, body image, OCD and instances of self-harm and overdose.
(5) I ask for there to be an assessment of the services and resources that can be offered to meet the increase in demand in the number of children and young people seeking support with regard to their emotional well-being, psychological distress and mental health difficulties which have impacted on them since the Coronavirus pandemic and to reduce the delay in receiving early support in order to avoid a mental health crisis.</t>
  </si>
  <si>
    <t>"the conclusion of the inquest was suicide"; "referred to the Young Persons Universal Crisis Team"; "did not meet the criteria for referral to Children and Young Peoples Service"; "Cramlington Learning Village where Charley was a pupil"; "increase in the number of children and young people who are now being seen"; "referral from a child or young person struggling with emotional distress"; "referrals from children experiencing anxiety and mental health difficulties"</t>
  </si>
  <si>
    <t>https://www.judiciary.uk/prevention-of-future-death-reports/molly-russell-prevention-of-future-deaths-report/</t>
  </si>
  <si>
    <t>2022-0315</t>
  </si>
  <si>
    <t>Self-harm act reported to describe behaviour suggesting death by misadventure. No clear mention of sucide.</t>
  </si>
  <si>
    <t>On 21 November 2017 I opened an investigation touching the death of Molly Rose Russell, aged 14 years old. I opened an inquest on 1 December 2017. The inquest concluded on 30 September 2022. The conclusion of the inquest was “Molly Rose Russell died from an act of self-harm whilst suffering from depression and the negative effects of online content”. The medical cause of death was 1a Suspension.</t>
  </si>
  <si>
    <t>Molly Rose Russell was found having hanged herself [REDACTED] on 21 November 2017.
Molly was 14 years old.
Molly appeared a normal healthy girl who was flourishing at school, having settled well into secondary school life and displayed an enthusiastic interest in the Performing Arts.
However, Molly had become depressed, a common condition affecting children of this age. This then worsened into a depressive illness. Molly subscribed to a number of online sites.
At the time that these sites were viewed by Molly some of these sites were not safe as they allowed access to adult content that should not have been available for a 14-year-old child to see.
The way that the platforms operated meant that Molly had access to images, video clips and text concerning or concerned with self-harm, suicide or that were otherwise negative or depressing in nature.
The platform operated in such a way using algorithms as to result, in some circumstances, of binge periods of images, video clips and text some of which were selected and provided without Molly requesting them.
These binge periods, if involving this content are likely to have had a negative effect on Molly.
Some of this content romanticised acts of self-harm by young people on themselves.
Other content sought to isolate and discourage discussion with those who may have been able to help.
Molly turned to celebrities for help not realising there was little prospect of a reply.
In some cases, the content was particularly graphic, tending to portray self-harm and suicide as an inevitable consequence of a condition that could not be recovered from.
The sites normalised her condition focusing on a limited and irrational view without any counterbalance of normality.
It is likely that the above material viewed by Molly, already suffering with a depressive illness and vulnerable due to her age, affected her mental health in a negative way and contributed to her death in a more than minimal way.</t>
  </si>
  <si>
    <t>1. There was no separation between adult and child parts of the platforms or separate platforms for children and adults.
2. There was no age verification when signing up to the online platform.
3. That the content was not controlled so as to be age specific.
4. That algorithms were used to provide content together with adverts.
5. That the parent, guardian or carer did not have access to the material being viewed or any control over that material.
6. That the child’s account was not capable of being separately linked to the parent, guardian or carer’s account for monitoring.
I recommend that consideration is given by the Government to reviewing the provision of internet platforms to children, with reference to harmful online content, separate platforms for adults and children, verification of age before joining the platform, provision of age specific content, the use of algorithms to provide content, the use of advertising and parental guardian or carer control including access to material viewed by a child, and retention of material viewed by a child.
I recommend that consideration is given to the setting up of an independent regulatory body to monitor online platform content with particular regard to the above.
I recommend that consideration is given to enacting such legislation as may be necessary to ensure the protection of children from the effects of harmful online content and the effective regulation of harmful online content.
Although regulation would be a matter for Government I can see no reason why the platforms themselves would not wish to give consideration to self-regulation taking into account the matters raised above.</t>
  </si>
  <si>
    <t>"Molly Rose Russell, aged 14 years old"; "Molly was 14 years old"; "Molly Rose Russell died from an act of self-harm whilst suffering from depression and the negative effects of online content"; "Molly was found having hanged herself"; "the content was particularly graphic, tending to portray self-harm and suicide as an inevitable consequence"</t>
  </si>
  <si>
    <t>https://www.judiciary.uk/prevention-of-future-death-reports/chelsea-mooney-prevention-of-future-deaths-report/</t>
  </si>
  <si>
    <t>2022-0259</t>
  </si>
  <si>
    <t>Suicidal intent unclear</t>
  </si>
  <si>
    <t>Possible marginal case. No clear evidence that the deceased acted with suicidal intent and perhaps only died because her expected check from staff was delayed</t>
  </si>
  <si>
    <t>On 19 April 2021 I commenced an investigation into the death of Chelsea Blue Louise Mooney born on 11 September 2003. The investigation concluded at the end of the inquest which commenced on 7 March 2022. The conclusion of the inquest was:-
On the 10th of April 2021 in Cygnet Hospital, Sheffield, Chelsea Blue Louise Mooney performed an act of self-harm by tying 2 non-fixed ligatures. As a result of insufficient care, crucially inadequate observations and the delays in emergency response, this led to her unexpected death two days later on the 12th of April in the Northern General Hospital, Sheffield.
There was also a jury questionnaire which was completed and is appended to this Regulation 28 report for information.
The medical cause of death was:
1a: Hypoxic ischaemic encephalopathy</t>
  </si>
  <si>
    <t>It is clear from the evidence that was heard during the inquest that Chelsea initially developed a type of eating disorder that required support. She was admitted to a number of mental health inpatient units leading to her admission to Cygnet in Sheffield.
Whilst in this facility a number of material things happened:-
1. Chelsea began to self-harm using ligatures which was a new behaviour
2. Chelsea's working diagnosis became PTSD
3. Chelsea made a number of allegations of abuse by members of her family and others which required investigating
4. Chelsea declined to share information with her family
Chelsea's family were advised that young people are not given a fixed diagnosis and that the working diagnosis was PTSD. Chelsea's family were keen to explore a diagnosis of autism however despite there not being a fixed diagnosis for Chelsea this was not explored by the treating team and Chelsea's diagnosis of PTSD does not appear to have been routinely reviewed through her admission. To be clear; I mean that her diagnosis was not reviewed, not that her treatment and plans were not reviewed. There also seems to have been a move away from a diagnosis of an eating disorder and following the inquest I am not clear that I understand the rationale for this other than PTSD appeared to be a better 'fit' for Chelsea's symptoms.
Ligatures
Chelsea started to use ligatures in Cygnet having not done so previously. Again, this does not appear to have been a cause of significant concern and appears to be the norm within Chelsea's peer cohort. There was one particular issue for Chelsea however which came to light during the inquest which was that male members of staff felt concerned about interacting with Chelsea alone: even where that delayed support in risky situations.
Engagement with Chelsea's Family
I heard evidence that there came a time when Chelsea did not which for her parents to be aware of what was happening in Cygnet or have any information about her health and that she had capacity to make this decision. I have subsequently received the Capacity Assessment that supports this view. I also heard in evidence that the Capacity Assessment ought to have been revisited and that there were circumstances when a patient's wishes could not be respected. This was particularly relevant to Chelsea's mother having limited information and then supporting her on s17 leave. I also heard that Chelsea was supported by a legal advisor for the purposes of her detention under the Mental Health Act.
I also heard no evidence that her age was considered and whether or not she was competent to make this decision even if she had capacity. Chelsea was 17 at the time of her death; this required careful exploration with her and there was no evidence of this.
Emergency Response on the Day of the Final Ligature Incident
I heard evidence that the check on Chelsea was delayed due to another emergency on the unit, namely the tying of a ligature by another individual. I also heard evidence that the timing of Chelsea's checks were not in accordance with recognised policy and ought perhaps to have prompted a different review and approval process (although the timings were appropriate and designed to keep Chelsea safe).
I heard evidence, and the jury expressly accepted, that the alarm being pulled for the other patient using a ligature would be heard by Chelsea and was a relevant factor in her ligature event.
I then heard that when she was checked the member of staff who checked on her would not lay hands on her as he was a male member of staff alone in the room and was worried about repercussions. He therefore sought support from a female member of staff who went to check on Chelsea and realised that she was not conscious. She then shouted for help and a ligature knife. There were then further delays as others came to observe Chelsea, collected the ligature knife, and removed the ligature then commenced CPR with the red bag. The jury found that these delays were unreasonable in the circumstances. One of the most compelling pieces of evidence about the co-ordination of CPR was that every member of staff present believed one individual was leading the CPR response; however, that particular individual was not aware of that. Whilst this did not materially change the CPR in this case it was certainly not indicative of a well-rehearsed and practised response to an emergency situation.</t>
  </si>
  <si>
    <t>1. The diagnosis whilst described as not being fixed; was not adequately reviewed. The primary witness for Cygnet in relation to diagnosis lacked professional curiosity even when asked questions in evidence. For example dismissing the potential that Chelsea may be hyperbolic in some of her descriptions of incidents and could that be relevant to diagnosis or treatment; evidence from the family about another member of the family with an autism diagnosis was not followed up (the evidence from Cygnet being that they had not been aware the family wished to explore this); nonetheless in evidence it was dismissed as a possibility.
2. Whilst it is important that the young person is believed and has confidence in those with a therapeutic relationship that she will be believed when she makes disclosures; there was almost no professional curiosity about the allegations and whether they spoke to something else going on with Chelsea. The allegations that were made were blindly accepted by the team and one example where this was problematic is that part of Chelsea's PTSD diagnosis was based on flashbacks. One of the flashbacks which she described related to finding her aunt dead. Her aunt was not dead and in fact attended the inquest proceedings however this had not been clarified with the family and the treating team accepted this information from Chelsea unequivocally. It is clear there is a very fine balance to tread as it is clear that Chelsea was suffering from flashbacks and had suffered trauma, there was no demonstrable exploration of this.
3. The decision not to share information with family was made based on one capacity assessment. This did not fully address the issues with Chelsea of understanding the consequences of that decision and neither does it adequately break down the information which Cygnet may wish to share with family. This appears to have been a blanket decision and once a capacity assessment determined that Chelsea had the capacity to make that decision there is not evidence available to me of conversations with Chelsea to establish exactly what she would and would not share with family and that the consequences of those decisions were adequately explored with her. I would have expected, at Chelsea's age, that a social worker would be involved in supporting her with this decision and reviewing it regularly. This decision about her capacity and information sharing were also not revisited which they ought to have been regularly. Not least because Chelsea's mother was responsible for supporting her with s17 leave and was entitled to fully understand the risks to Chelsea or herself through this.
4. There was no evidence of debrief after prior incidents of ligatures or other self-harm attempts and therefore crucial information about Chelsea's state of mind, motivation and methods was missing from future planning and risk assessments.
5. There was limited concern about the number of ligature incidents collectively across the ward. They appear to have been accepted as normal behaviour. There was no record of Chelsea using ligatures prior to her admission onto this ward. This reality for staff appears to have led to a downgrading of the seriousness of the use of ligatures. With staff describing in evidence when they would and would not intervene and what would and would not constitute a serious incident in relation to ligatures (i.e., a hospital admission would be required before it was regarded as a serious incident requiring immediate changes to risk levels and observations). It may be that this approach to ligatures also contributed to the delay in Chelsea's final ligature being removed.
6. Male staff were nervous and uncertain of how to approach Chelsea when they were alone. Clear guidance needed to be made available to them on how to deal with this. Although in evidence staff said that if there was an emergency they would attend even if alone this was not the case in practice as the male member of staff sought female support before recognising that Chelsea was in crisis.
7. The approach of three members of staff checking Chelsea before the ligature knife was brought and used led to avoidable delay. I am aware from the evidence that there are practice exercises involving the 'Red Bag' however I am not clear that the same is practised in relation to the check, identification of a ligature and obtaining and using the ligature knife in these situations.
8. Whilst in evidence I have heard about the practice exercises using the 'Red Bag' it is clear that there was limited confidence and clarity around the CPR needed for Chelsea. There was not a clear structure of one person leading and others knowing exactly what and how to do tasks.
9. There were opportunities for commissioners to support Cygnet earlier when case managing Chelsea's package of care. The new behaviour of using ligatures should have invited professional curiosity from commissioners who should have sought assurance about the overall practice of ligature use and intervention from Cygnet but also what that meant specifically for Chelsea and how Cygnet were keeping her safe. This may have led to a review by Cygnet and a better understanding of Chelsea's ligature use.
10. Commissioners also ought to have spoken to Chelsea themselves and assured themselves about the decision not to share information with her family; particularly her mother who had been a huge support for Chelsea prior to Covid-19. The impact of the cessation of face-to-face visits on anyone detained under the Mental Health Act, but particularly young people like Chelsea appears to have been underestimated.</t>
  </si>
  <si>
    <t>"Chelsea Blue Louise Mooney born on 11 September 2003"; "Chelsea was 17 at the time of her death"; "performed an act of self-harm by tying 2 non-fixed ligatures"; "this led to her unexpected death"</t>
  </si>
  <si>
    <t>https://www.judiciary.uk/prevention-of-future-death-reports/lily-girton-prevention-of-future-deaths-report/</t>
  </si>
  <si>
    <t>2022-0262</t>
  </si>
  <si>
    <t>On the 13 June 2019 I commenced an investigation into the death of Lily May Girton. Lily was 17 years old when she passed away on the 1 June 2019. The investigation concluded at the end of the inquest on the 9 August 2022. The conclusion of the inquest was a narrative conclusion:
Lily Girton took her own life whilst suffering from a mental illness. Her death was contributed to by a failure of the community CAMHS team to expedite an assessment by a psychiatrist; to carefully and robustly assess and manage her risk to self and by a failure to titrate up her anti-depressant medication to an effective dose.</t>
  </si>
  <si>
    <t>Lily Girton suffered from anxiety, depression and emotional dysregulation. She sought assistance from the Child and Adolescent Mental Health Services in December 2018. She was asked to register with a new GP before she could access the service. On 12 March 2019 she was seen for her first assessment with the team. Later the same day, Lily presented in distress at Euston station and required detention under section 136 of the MHA for her own safety. She was taken to University College Hospital where she was admitted to a paediatric ward and where she received care from the psychiatric liaison team. Following this brief admission, Lily was prescribed antidepressants by her GP who expected the community CAMHS team to continue monitoring and prescribing this medication. The community team did not do this and Lily was not seen by a psychiatrist within the community CAMHS Team. Lily was seen by a social worker within the CAMHS team, who had been appointed as her care co-ordinator. The care co-ordinator provided cognitive behavioural therapy. She did not take steps to expedite the psychiatric appointment; did not take steps to ensure that Lily’s medication was appropriately titrated and did not carefully assess, document and communicate Lily’s risk to self. On the 29 April 2019, Lily was admitted to University Hospital again, requiring a longer admission and presenting with higher risk. The concerns of the hospital team were communicated to the community CAMHS teams, but Lily’s care plan was not materially altered. On the 31 May 2019, Lily was involved in an altercation with a group of males in a kebab shop. She was mocked by the males and she reported that one of the males had hit her. In the early hours of the 1 June 2019, Lily was discovered deceased at her [REDACTED] partner’s home address. Her life was pronounced extinct on scene. Police attended and deemed the circumstances as non-suspicious. The altercation in the kebab shop is likely to have contributed to a decline in Lily’s mental state on 31 May 2019. The failings in the care provided to her by the community CAMHS team left Lily without the resilience to manage the decline in her mental state.</t>
  </si>
  <si>
    <t>The Inquest heard that CAMHS services nationally have a lack of adequate staffing levels in the form of doctors, in the form of psychiatrists, registered mental health nurses and psychotherapy staff. The Inquest heard that consultants often have an average of 130 to 150 active cases on their caseloads. This is substantially higher than the recommended caseloads by the Royal College of Psychiatrists.
The lack of staffing and resources contributed to Lily’s death and there is a concern that the ongoing shortages of suitably trained staff within CAMHS teams poses a risk of future deaths of young people.</t>
  </si>
  <si>
    <t>"Lily was 17 years old when she passed away on the 1 June 2019"; "Lily Girton took her own life whilst suffering from a mental illness"</t>
  </si>
  <si>
    <t>https://www.judiciary.uk/prevention-of-future-death-reports/robyn-skilton-prevention-of-future-deaths-report/</t>
  </si>
  <si>
    <t>2022-0247</t>
  </si>
  <si>
    <t>On 10 May 2021 I commenced an investigation into the death of Robyn Lily Audrey Skilton aged 14. The investigation concluded at the end of the inquest on 28 June 2022. The conclusion of the inquest was that:
Robyn took her own life whilst struggling with her mental health. The mental health services failed Robyn as they did not recognise the deterioration of her mental health nor provide her with the care and treatment she required. Her death was contributed to by neglect.</t>
  </si>
  <si>
    <t>On 7 May 2021 Robyn Skilton was found in Southwater Park, having tied a ligature around her neck. Emergency services were called but death was confirmed at 12:51 hrs. Robyn had a history of mental health problems which included self-harming. Despite her deteriorating mental health, at the time of her death, she was still awaiting a formal assessment by a child psychiatrist.</t>
  </si>
  <si>
    <t>Robyn was failed by the Mental Health Services quite frankly due to the current lack of resourcing and provision in place to support young people struggling with their mental health. Due to the lack of availability of a Child Psychiatrist there are long waiting times for children to be assessed. Robyn was not seen by a Child Psychiatrist and/or Psychologist, despite there being a need for this to happen, thereby enabling her to be diagnosed and receive a treatment plan. Robyn’s parents did everything they could during this period to support Robyn, including paying for a private counsellor, but sadly Robyn’s mental health continued to deteriorate during this time, and she took her own life. Robyn's initial acceptance into tier 3 Children and Mental Health Services (CAMHS) similarly did not happen in a timely manner.
I do appreciate that the landscape that the local mental health Trust (Sussex Partnership Foundation Trust) was working under and the fact that Covid heightened the level of complexity across many services but there were many failings in the care provided to Robyn.
It became very clear during the Inquest that there is significant underfunding of the local mental health Trust who like many mental health Trusts have seen an explosion of referrals to their Children and Mental Health services (CAMHS).
By way of an example:
Referrals to West Sussex CAMHS have increased by 95.6% from 5/2019 (389) to 5/2022 (761)
West Sussex CAMHS caseload has increased by 85% from 5/2019 (2239) to 5/2022 (4147)
West Sussex CAMHS Duty caseload has increased by 112% from 5/2021 (492) to 5/2022 (1494)
Mental Health A&amp;E presentations, in period 4/2021 - 3/2022, have increased by 40% on previous year (4/2020 - 3/2021).
Additionally, across Sussex CAMHS, as a whole, the referrals data shows:
• 5/2022 was the highest number of referrals the service has ever received (1350).
• Of those 1350 referrals, 80% (1,081) were accepted into the service.
• In comparison, in 5/2019, 579 were accepted (65% accepted)
• So, an additional 502 young people have been accepted in 5/2022 compared to 5/2019
Despite the increase in numbers accessing CAMHS there has not been any relative increase in resources to meet this demand and therefore the current position is unsustainable and it is putting many young people’s lives at risk.</t>
  </si>
  <si>
    <t>"Robyn Lily Audrey Skilton aged 14"; "Robyn took her own life"; "tied a ligature around her neck"; "awaiting a formal assessment by a child psychiatrist"; "initial acceptance into tier 3 Children and Mental Health Services (CAMHS)"</t>
  </si>
  <si>
    <t>https://www.judiciary.uk/prevention-of-future-death-reports/daniel-france-prevention-of-future-deaths-report/</t>
  </si>
  <si>
    <t>2022-0047</t>
  </si>
  <si>
    <t>no clear mention of mechanism of death (e.g. could have been accident / misadventure) although history describe suicidality</t>
  </si>
  <si>
    <t>Mentions previous suicide attempts and long term suicidal thoughts but doesn't specify how he died</t>
  </si>
  <si>
    <t>Suicide as cause of death not explicity stated. No detail given towards cause of death.</t>
  </si>
  <si>
    <t>On 8 April 2020 the coroner commenced an investigation into the death of Daniel France, age 17. The investigation concluded at the end of the inquest on 28 January 2022.</t>
  </si>
  <si>
    <t>Danny was a vulnerable teenager: he had left home and was living in hostel accommodation; he had changed his GP practice; he was trans, had changed his name and had been referred to the Gender Identity Clinic; he had recently been discharged from secondary mental health services in Suffolk and had been referred to mental health services in Cambridge; he had previously been under CAMHS and was now being referred to adult mental health services; he had diagnoses of anxiety and depression and had been prescribed medication; he had made previous suicide attempts and had long term suicidal thoughts; he had sought counselling from IAPT but this was declined because he was considered too high risk; he had been assessed by First Response Service but had been considered as not requiring urgent intervention.
Safeguarding referrals about Danny were made to Cambridgeshire County Council in October 2019 and January 2020. Both referrals were closed and it was accepted that the decision to close both referrals was incorrect.
In December 2019 Danny’s new GP referred him to Cambridgeshire &amp; Peterborough NHS Foundation Trust (CPFT). He had been seen by the Primary Care Mental Health Services but was still awaiting assessment by the Adult Locality Team at the time of his death.</t>
  </si>
  <si>
    <t>My concern in this case is that a vulnerable young person can be known to the County Council and Mental Health Trust and yet not receive the support they need pending substantive treatment. Danny was repeatedly assessed as not meeting the criteria for urgent intervention and yet the waiting list for psychological therapy was likely to be over a year from point of first presentation. That gap between urgent and non-urgent services is potentially dangerous for a vulnerable young person, where there is a chronic risk of an impulsive act. I understand that there is a long term plan to extend young people’s services to age 25, but I remain concerned about the ongoing situation, and that a young person today could be faced with the same challenges in finding support pending substantive treatment.
I believe this concern is the combined responsibility of Cambridgeshire County Council and CPFT. These organisations may wish to consult in preparing their response to this report.
The inquest heard evidence about the considerable delay in obtaining appointments for the Gender Identity Clinic, and about the shortage of availability for psychological therapies such as CBT. These are matters for policy and funding. This report will therefore be copied to NHS England and The Secretary of State for Health for information purposes only.</t>
  </si>
  <si>
    <t>"Daniel France, age 17"; "he had made previous suicide attempts and had long term suicidal thoughts"; "there is a chronic risk of an impulsive act"; "at the time of his death"</t>
  </si>
  <si>
    <t>https://www.judiciary.uk/prevention-of-future-death-reports/jake-cahill-prevention-of-future-deaths-report/</t>
  </si>
  <si>
    <t>2022-0032</t>
  </si>
  <si>
    <t>On 14 September 2020 an investigation commenced into the death of 16-year-old Jake Adam Cahill. The investigation concluded at the end of the inquest on 13 January 2022. The conclusion of the inquest was as follows
Medical cause of death:
1(a) Hanging
The four questions - who, when, where and how – were answered as follows:
Jake Adam Cahill died on 14 September 2020 at [REDACTED] Cornwall by being an impulsive act in a moment of crisis, that was wholly unexpected and could not have been anticipated.
Short form conclusion:
Suicide</t>
  </si>
  <si>
    <t>Jake had been subject to police investigations for a minor criminal offence committed in March 2020. The police issued a conditional caution which was administered on 4 September 2020. Jake was clearly upset at being issued with a police caution and having conditions imposed. Subsequently the local youth offender service (YOS) sent Jake’s mother, [REDACTED], some documents for completion. This included a self-assessment form, being a document produced by the Youth Justice Board for England and Wales. The letter from the YOS instructed [REDACTED] to pass that self-assessment form to Jake for completion. [REDACTED] handed this form to Jake late in the evening of 13 September. The form was written in the first person and three questions were highlighted at Inquest, with a yes/no box for completion
• I have thought about hurting myself
• I have tried to hurt myself
• I have thought about killing myself
Jake ticked ‘no’ for each of these questions. The following day Jake took his own life.
In connection with the self-assessment form there was no evidence of any consideration being given to the need for sensitive questions raised in the form to be discussed with Jake by a professional before Jake completed the form.
Evidence was taken from police on the subject of the risk assessment forms used by police. These forms do include questions whether an individual intends to harm or kill themselves. This form is never sent to individuals but is always completed by the individual with an officer present, that officer being required to explain and if necessary, contextualise the questions.
The court heard that the guidance to the self-assessment form issued by the Youth Justice Board makes no express reference to the need for consideration to be given and documented as to whether the self-assessment form needs to be discussed with a vulnerable young person before completion of the form. The guidance examined at the Inquest was a document entitled ‘AssetPlus guidance v2.0’.
Jake had no history of any mental health conditions, or any history of self-harm or suicidal ideation. There was no evidence from friends and family of any warning sign as to Jake’s state of mind.
Toxicological examination was negative, in other words no drugs or alcohol were found in samples of blood taken from Jake after death.
The police investigation had searched through Jake’s browsing history. That enquiry revealed nothing of concern until the day of Jake’s death 14 September 2020, by way of image caches captured on his browsing history as follows
• 0650 I’m so done with everything
• 0713 Do you just deep how alone u truly are sometimes
• 1027 I want to die by hanging myself. How do I make sure that it works? Will it hurt?
I made a finding of fact that the completion of that self-assessment form late on 13 September contributed to a moment of crisis for Jake the following day 14 September during which he took his life.</t>
  </si>
  <si>
    <t>(1) That there was no evidence of any consideration being given to the need for sensitive issues raised in the self-assessment form to be discussed with Jake by a professional before Jake completed the form.
(2) That the guidance to the self-assessment form issued by the Youth Justice Board makes no express reference to the need for consideration to be given and documented as to whether the form should be discussed with a vulnerable young person before completion.</t>
  </si>
  <si>
    <t>"16-year-old Jake Adam Cahill"; "Short form conclusion: Suicide"; "Jake took his own life"</t>
  </si>
  <si>
    <t>https://www.judiciary.uk/prevention-of-future-death-reports/oskar-nash-prevention-of-future-deaths-report/</t>
  </si>
  <si>
    <t>2022-0031</t>
  </si>
  <si>
    <t>I commenced an investigation into the death of Oskar Miles Nash. The inquest concluded on 10 September 2021 when I found that the medical cause of death was -
Ia Multiple traumatic injuries
and my conclusion as to the death was that -
Oskar Nash died as a result of suicide contributed to by neglect on the part of Surrey and Borders Partnership NHS Foundation Trust’s Child and Adolescent Mental Health Service.
Oskar Nash’s death was more than minimally contributed to by the failures of :
(i) Surrey and Borders Partnership NHS Foundation Trust’s Child and Adolescent Mental Health Service :
To undertake a clinical assessment of Oskar’s mental and emotional health at any stage, despite a series of requests for them to do so, and a consequential failure to diagnose, treat, monitor and otherwise support Oskar as necessary, in order to minimise his risk of suicide.
(ii) Surrey County Council’s Special Educational Needs Department :
(a) To ensure that Oskar’s Educational, Health and Care Plan contained sufficient and updated information about his mental and emotional health needs and his risk of suicidal ideation, and the provision required to meet those needs, and
(b) To place Oskar in an appropriate school, rather than in March 2019 his inappropriate placement in a mainstream school which did not have the facilities or expertise sufficiently to meet his complex needs.
(iii) Surrey County Council’s Children’s Services Department and Targeted Youth Support Team :
(a) To complete the required assessments following Oskar’s referral in November 2019, and to provide any effective intervention or support, and
(b) To reallocate the management of his case to a registered social worker following escalation of Oskar’s risk level in the course of November 2019.
(iv) St Dominic’s School and Cobham Free School :
To ensure that there was a sufficient sharing of information about Oskar’s history, special needs and current situation, prior to his transfer from a special needs school to a mainstream school in March 2019.
I subsequently held a hearing to receive evidence relating to the prevention of future deaths and this was concluded on 7 December 2021, with time allowed subsequently for written submissions.</t>
  </si>
  <si>
    <t>Oskar Nash was 14 years old when he died. He had been diagnosed with autism at the age of 4 years and he suffered associated high anxiety throughout his life. It is likely that he also had one or more undiagnosed emotional or mental health condition(s). Oskar had a very significant history of periodic suicidal ideation and a history of self-harm, the risk of both of which receded when his needs were sufficiently supported.
Oskar was well known to the Child and Adolescent Mental Health Service and to Children’s Services, having been the subject of a number of referrals to both. His education was managed by the Special Educational Needs Department of his local authority as he had been issued with an Educational, Health and Care Plan. All state agencies concerned with Oskar had knowledge of his history of suicidal ideation.
In March 2019 Oskar transferred from a special needs school to a mainstream school. Initially he appeared to cope, but from early November 2019 onwards, he regularly refused to attend school and a period of escalating risk followed. Referrals were made to CAMHS and Children’s Services but Oskar did not receive any effective support.
On 9 January 2020, Oskar Nash gained access to an area of [REDACTED] [REDACTED] and, a short time later, at about 17.06 hours, he deliberately moved [REDACTED] [REDACTED]. His body was found the following morning.
Full details of the events and failings which lead to Oskar Nash’s death are set out in my “Factual Findings and Conclusions” document, a copy of which is sent with this report.</t>
  </si>
  <si>
    <t>A. Surrey and Borders Partnership NHS Foundation Trust
Concern 1
The evidence at the inquest revealed that the staff responsible for the triage of referrals to child mental health services had insufficient understanding of Autism, its links to co-morbid mental health conditions, self-harm and suicidal ideation, and how to communicate with an autistic child. I have been told that the triaging process is now undertaken by an “Access and Advice Team” but I am concerned that there continues to be no requirement for the staff in that Team to undertake relevant Autism training on a mandatory basis.
Concern 2
The evidence at the inquest revealed that, despite a series of referrals to child mental health services over many years, Oskar Nash never received the clinical assessment he needed. I have been told that the system now in place ought to result in a child such as Oskar being seen and assessed by a clinical team. I am satisfied that the introduction of the Access and Advice Team, in the context of the new Mindworks service, is intended to ensure that a referred child’s needs are properly identified and met.
However, on the basis of the evidence I heard at the prevention of future deaths hearing, including from a special needs school which has experience of referring its pupils, I am concerned that there is an ongoing risk that some referrals may be inappropriately closed (for example because the child, at an early stage, declines to engage) or inappropriately referred to non-clinical partner agencies. In this context, I am concerned that there is a lack of specific monitoring of what proportion of referred children reach a clinical team and the extent to which the outcomes match the expectations of the referrers (so that any ongoing “barriers” in the system, which may be preventing proper access to the clinical teams, can then be identified and eliminated).
Concern 3
The evidence showed that a referral to the child mental health services is triaged initially as being crisis, urgent, priority or routine. The criteria for crisis, urgent and priority referrals are specific and narrow and, consequently, the great majority of referrals are categorised as routine. I have been told that the routine referrals are automatically categorised as “low risk”. I am concerned about this as it is clear from the evidence that a child may not meet the criteria crisis, urgent or priority but, like Oskar Nash, may nevertheless be at a high or medium risk of harm. The Trust is currently receiving a high volume of referrals and so there is a considerable waiting time for its “routine” cases to be addressed. It seems inevitable, therefore, that there are children in this category who have been wrongly assumed to be at low risk of harm but who, in fact, face a high risk of harm which is currently unrecognised and unmanaged.
Concern 4
I was told that the Standard Operating Procedure manual for the triage of referrals to children’s mental health services is to be updated to reflect the Trust’s new working practices but that this has not yet been done. I am concerned that important changes to the system of work (for example, the vital requirement that a referred child’s records are reviewed before any triaging decision is made and the child/family are spoken to) are not yet established in written guidance.
Concern 5
The evidence at the inquest showed that the clinicians who were responsible for ensuring that Oskar Nash’s medical conditions, including his risk of self-harm and suicide, and his consequential needs, were properly and sufficiently recorded in his Education, Health and Care Plan, failed to do so; this was in part because they did not fully understand their role and obligations in this regard.
On the basis of the evidence at the prevention of future deaths hearing, I am concerned that there continues to be a lack of understanding amongst the clinicians currently providing medical advice as part of the EHCP process as to their role in that process. I am further concerned that there is in place no programme for the training or monitoring of these clinicians in relation to these responsibilities.
B. Surrey County Council (and National)
(i) Education and Special Educational Needs Department
Concern 6
The evidence at the inquest revealed that the staff in the Education / SEN Department, including SEN caseworkers, had insufficient understanding of Autism, its links to co-morbid mental health conditions, self-harm and suicidal ideation, and how to communicate with an autistic child. I am concerned that there continues to be no requirement for the staff to undertake relevant Autism training on a mandatory basis.
Concern 7
The evidence at the inquest showed that, in the months before his death, Oskar Nash was moved from a special needs school and placed into a mainstream school which did not have the facilities or expertise sufficiently to meet his complex needs. I found that the inappropriate placement, by SCC, of Oskar into the mainstream school contributed to his death.
Prior to the placement, the mainstream school had been provided with Oskar’s Educational, Health and Care Plan, but this failed adequately to identify and record his mental and emotional health concerns, his risk of suicidal ideation, his consequential needs, and the provision required to meet those needs, and it had not been updated to reflect a series of subsequent reviews of the Plan and significant subsequent events. The mainstream school was not provided with any of the extensive and informative records from the special needs school from which he was being moved.
I was told by the mainstream school that, had they seen the records held by his special needs school, they would have recognised their inability to meet his needs and informed the SEN Department accordingly.
At the prevention of future deaths hearing, I was told that it continues to be the case that a prospective school will usually be provided by the SEN Department with the child’s EHCP only. Further, it was apparent that there is a lack of clarity as to the extent to which a current school may or should provide records or information to a prospective school.
I am concerned that there is an ongoing risk that placements of children with EHCPs are being made on the basis of inadequate information and record sharing. On the evidence before me, it was clear that, even if an EHCP were comprehensive and fully updated (which may not be the case), it is unlikely to contain all matters of relevance to the question of a prospective school’s ability to meet the child’s needs.
I was given no good reason why fuller information and record sharing, sufficient to ensure that the prospective school can properly assess its ability to meet the child’s needs, should not take place before any child with an EHCP is placed in a new school. I am concerned that there is no system in place, locally or nationally, to ensure this is achieved by the relevant SEN department for every child with an EHCP. I am also concerned that there is an ongoing lack of clarity as to schools’ powers and duties to share information and documents, and any data protection ramifications this may have.
(ii) Children’s Services Department
Concern 8
The evidence at the inquest revealed that the staff in SCC’s Children’s Services Department, including Social Workers and other Team members, had insufficient understanding of Autism, its links to co-morbid mental health conditions, self-harm and suicidal ideation, and how to communicate with an autistic child. I am concerned that there continues to be no requirement for the staff to undertake relevant Autism training on a mandatory basis.
Concern 9
At the inquest I found that following Oskar Nash’s final referral to SCC’s Children’s Services Department, which was made approximately two months before his death, there was a failure to appreciate the seriousness of his situation and the risks arising, and a consequential failure to allocate his case appropriately. I found that this contributed to his death. The inappropriate allocation resulted, in part, from the application of SCC’s then “threshold of needs” document, which was used to inform the level at which support should be provided.
At the prevention of future deaths hearing, I heard evidence about SCC’s revised “threshold of needs” document, as well as the recent guidance (including a “toolbox”) in relation to suicidality, which has been introduced since Oskar’s death.
Despite these changes, I remain concerned that the “threshold of needs” document does not adequately and clearly reflect the known risks of mental health difficulties, self-harm, and suicidal ideation for autistic children (given their prevalence in this group of children) and that, consequentially, there is an ongoing risk that an autistic child in these circumstances will be allocated an insufficient level of support, as was the case for Oskar.
C. Surrey County Council and Surrey Heartlands Clinical Commissioning Group (and National)
Concern 10
At the prevention of future deaths hearing, I heard evidence concerning the post-death reviews conducted into Oskar Nash’s death by the Surrey Child Death Review Partnership Team and the Surrey Safeguarding Children Partnership. The evidence showed that neither process resulted in a sufficient or effective investigation of the death; I consider that the evidence shows that fact finding was superficial, there was no meaningful analysis of the part played by statutory agencies in the causation of his death, and only very limited learning was identified.
Ineffective review by the child death review processes results in the risk of further deaths in similar circumstances and I am concerned that the local and/or national process, guidance and oversight are insufficient to ensure that an effective post-death investigation, which should not be dependent on the inquest process, is achieved in all cases.
D. National Issues
Concern 11
From the evidence I heard at the inquest and the prevention of future deaths hearing, it was apparent that the national “Working Together” guidance focuses on children who are in need of safeguarding by reason of risks within the home or from other parental failures to keep the child safe. It was apparent that the consequential approach tends to look critically at the child’s family and parent(s) and their parenting skills, and that this is likely to be inappropriate if the child is in need through disability. I consider that this had a detrimental impact on the approach of agencies to Oskar and his family.
I am concerned that “Working Together” does not provide clearer guidance specifically for the safeguarding of children with disabilities, including Autism, and the approach to be taken by agencies to parents and families.
Concern 12
The evidence at the inquest revealed a widespread lack of knowledge and understanding of Autism, its links to co-morbid mental health conditions, self-harm and suicidal ideation, and how to communicate with an autistic child. There was a lack of training across all the state agencies from which I heard. At the prevention of future deaths hearing, I heard evidence of more training being available, but also of an ongoing absence of comprehensive, relevant and mandatory training.
I was told that the National Autism Strategy does not currently include a timetabled commitment for relevant mandatory Autism training to be provided to all state agencies working directly with autistic adults and children.
I am concerned that this poses an ongoing risk to autistic children and their ability to access the services they require for their support, welfare, and safeguarding.</t>
  </si>
  <si>
    <t>"Oskar Nash was 14 years old when he died"; "my conclusion as to the death was that - Oskar Nash died as a result of suicide"</t>
  </si>
  <si>
    <t>https://www.judiciary.uk/prevention-of-future-death-reports/maziellie-mackenzie-prevention-of-future-deaths-report/</t>
  </si>
  <si>
    <t>2022-0005</t>
  </si>
  <si>
    <t>Not clear whether she is still under 18 at the Cove, Heysham as ages arent clearly mentioned</t>
  </si>
  <si>
    <t>I commenced an investigation into the death of Mazilellie MacKenzie. The investigation concluded at the end of the inquest on 1 November 2021. The conclusion of the inquest was
A) Narrative conclusion.
B) Short form conclusion - Suicide</t>
  </si>
  <si>
    <t>Mazilellie Mackenzie (‘MM’) was a looked after child and had been under the care of Cumbria County Council since 2016. She had a history of mental health issues and had been diagnosed with PTSD, attachment disorder, anxiety and depression.
Following a number of foster and residential placements which had broken down she had been placed in a tier 4 hospital catering for young people with mental health issues between the ages of 13 and 18 at the Cove Heysham and had been there since 29/05/18.
She had a history of self harm which started initially with [REDACTED]. Whilst in the Cove there were several incidents of [REDACTED].
On 23/06/18 she went on a third period of leave that day with 3 other residents and 2 members of staff to a [REDACTED].
At the end of the leave all residents including Maisie refused to return to the Cove. One member of staff was able to persuade one of the residents to return with her. The other member of staff followed two of the other residents who made off in a different direction to MM.
MM was discovered a few hours later by a group of youths in a [REDACTED] [REDACTED] despite CPR an attending paramedic confirmed her death at 23 03 hours.
She took her own life and a subsequent note found in her room at the Cove evidenced her intention to do so.</t>
  </si>
  <si>
    <t>Expert evidence was heard (and accepted) at inquest that there was no written policy/document in place by the Trust which set out:
(1) The circumstances in which group leave from the Cove (and other tier 4 units) is granted and who is responsible for the granting of such leave.
(2) That a mandatory risk assessment is required and setting out a list of factors/criteria that must be considered before any group leave is granted.
(3) Setting out the staff to patient ratios for any group leave and identifying the criteria to be considered.</t>
  </si>
  <si>
    <t>"Short form conclusion - Suicide"; "looked after child"; "placed in a tier 4 hospital catering for young people with mental health issues between the ages of 13 and 18"; "had been there since 29/05/18"</t>
  </si>
  <si>
    <t>https://www.judiciary.uk/prevention-of-future-death-reports/frances-thomas-prevention-of-future-deaths-report/</t>
  </si>
  <si>
    <t>2021-0408</t>
  </si>
  <si>
    <t>Suicidal intent not clear</t>
  </si>
  <si>
    <t>On balance, yes for age as report mentions "Year 8", "teenager", and school and death of the deceased occurs during this period</t>
  </si>
  <si>
    <t>On 28 November 2018 I commenced an investigation into the death of Frances Rose Thomas. On 10 October 2021 I concluded the investigation. The medical cause of death given was:
1a. Suspension
I returned a conclusion of [REDACTED] with Frankie’s death more than minimally contributed to by the failures of:
1. Stepping Stone School:
a. To provide an effective e-security system as tasked to do so by the Department of Education.
b. To ensure Frankie’s use of the iPad was monitored to confirm her [REDACTED] safety.
c. To provide Frankie with supervision when not attending lessons despite having an Educational Health Care Plan in place.
2. [REDACTED]:
a. A lack of robustness in their policies to remove age inappropriate [REDACTED] content that allowed Frankie to read stories on their platform on the day of her death featuring [REDACTED], an act which she goes on to complete herself.</t>
  </si>
  <si>
    <t>Frances Rose Thomas (Frankie) was a vulnerable teenager with a number of significant underlying difficulties including childhood trauma, high functioning autism, oppositional behaviour and impulsivity.
Stepping Stones School is a school for students with moderate physical or learning difficulties. Frankie was offered a place in year 8 and started in April 2016 with an Educational Care Plan in place. Throughout her time at the school Frankie often refused to attend lessons and at the time of her death rarely attended more than one lesson a week. When not attending lessons, she was left on her own without any formal supervision. During this time, she had access to a school computer and an iPad.
During the inquest I heard evidence Frankie only had access to the [REDACTED] during school time using electronic devices supplied by the school. There was an e-security system in place for school computers but it was not monitored by nominated safeguarding leads. This allowed Frankie (as it did for all students) to freely access the [REDACTED] without any observation as to what websites were being accessed and for an assessment to be made of their appropriateness. Furthermore, the iPads had no e-security system in place at all, again allowing Frankie to freely access the [REDACTED] without any supervision.
On the day of her death, Frankie was found to have accessed [REDACTED]
[REDACTED]
The stories that Frankie accessed on this platform featured [REDACTED]. After school Frankie went home and undertook a similar act resulting in her death on 25 September 2018.</t>
  </si>
  <si>
    <t>1. I heard evidence that the Department of Education have devolved responsibility for e-security systems with schools having to tender for web filtering software and hardware. However, the guidelines issued by the Department of Education require updating and are insufficiently robust to ensure their effectiveness and meet the changing demands of [REDACTED] e-security in schools.
2. There is a wide range of software vendors providing different lists of blocklists with different vendors enabling different categories with no oversight or regulatory guidance by the Department of Education as to what blocklists are either acceptable and/or suitable for a school environment.
3. [REDACTED] is not a specifically blocked [REDACTED] and not only can it be accessed by Key Stage 4 students there is encouragement to do so in some schools. However, I heard evidence that the sites Frankie accessed through [REDACTED]. Furthermore, there is inadequate independent scrutiny by [REDACTED] to remove age inappropriate stories put on their platform.
4. Some websites are only blocked when there is a particular key word in the URL. If the relevant trigger word (e.g. [REDACTED]) is not there it makes it difficult for the filter to see the content of the website to be able to block it, hence why stories on [REDACTED] could be read. However, there are software systems available that act as a key logger and screen reader. Whilst this will not block the site it will generate a report to the nominated safeguarding individual for further action. Yet it has not been considered or is part of the guidelines issued by the Department of Education.
5. In summary, on the evidence I heard there appears to be inadequate regulatory oversight with now outdated guidance issued by the Department of Education with regard to robust standards of e-security systems within schools.</t>
  </si>
  <si>
    <t>"Frances Rose Thomas (Frankie) was a vulnerable teenager"; "Stepping Stones School is a school for students with moderate physical or learning difficulties. Frankie was offered a place in year 8 and started in April 2016"; "After school Frankie went home and undertook a similar act resulting in her death on 25 September 2018."; "The medical cause of death given was: 1a. Suspension"</t>
  </si>
  <si>
    <t>https://www.judiciary.uk/prevention-of-future-death-reports/jane-bush-prevention-of-future-deaths-report/</t>
  </si>
  <si>
    <t>2021-0353</t>
  </si>
  <si>
    <t>On 17/08/2020 I commenced an investigation into the death of Mary Jane Bush aged 15. The investigation concluded at the end of the inquest on 19/10/2021. The medical cause of death was:
1a)
1b)
1c)
2
The conclusion of the inquest was: Suicide.</t>
  </si>
  <si>
    <t>Mary Bush had a diagnosis of anxiety disorder, post-traumatic stress syndrome and suicidal ideation. She was referred to the mental health team in November 2019 and was assessed in January 2020. Mary Bush was awaiting referral for psychological therapy at the time of her death. On 6 August 2020 Mary was found [REDACTED] to her home. Evidence was heard that Mary had intended to take her own life by her actions</t>
  </si>
  <si>
    <t>1. Mary was referred to the mental health team in November 2019 and was assessed in January 2020, some three weeks later than should have been.
2. There was a delay in Mary receiving psychological therapy. She was still on the waiting list at the time of her death.
3. The evidence was that at the date of inquest, there continued to be a delay in service users receiving psychological therapy. Evidence was heard that balancing capacity and demand, which has increased, remains a challenge. The cases referred are of increasing complexity, as in Mary’s case.
4. Some steps have been taken in an effort to deal with this, such as specific risk assessment training, focusing on intervention treatment plans to aid capacity and throughput, reviewing the skill mix of staff.
5. However, there is the ongoing issue of recruitment and retention of suitably skilled staff by the Trust and the ability to resource this to enable the Trust to function effectively.</t>
  </si>
  <si>
    <t>"Mary Jane Bush aged 15"; "The conclusion of the inquest was: Suicide."</t>
  </si>
  <si>
    <t>https://www.judiciary.uk/prevention-of-future-death-reports/eleanor-rose-murphy-richards/</t>
  </si>
  <si>
    <t>2021-0237</t>
  </si>
  <si>
    <t>Under CAMHS but age not clearly mentioned. Could be over 18 and transitional</t>
  </si>
  <si>
    <t>No mention of age, but under CAMHS</t>
  </si>
  <si>
    <t>On 14 October 2020 an investigation was commenced into the death of ELEANOR ROSE MURPHY-RICHARDS otherwise ELLIS MURPHY-RICHARDS. The investigation concluded at the end of the inquest on 7 June 2021. The conclusion of the inquest was suicide.</t>
  </si>
  <si>
    <t>Ellis died on 30 September 2020 at Brielle Way, Sheerness, Kent of multiple traumatic injuries not compatible with life. Concerned bystanders on a footbridge between Queensbury and Sheerness Stations spoke to Ellis for about five minutes but he refused to climb back to safety. He jumped from the footbridge onto a railway track into the path of an oncoming train with the intention of ending his life, at approximately 16:41.
Ellis had a history of self-harm and suicidal ideation including thoughts of and attempts to end his life by overdose, ligatures and with attempts to jump from a footbridge and in front of an oncoming train that required informal admission to hospital for approximately four months. Ellis had been diagnosed with depression and emotional instability and continued to have episodes of self-harm and thoughts of suicide. Ellis was under the care of Child and Adolescent Mental Health Service on discharge in June 2020, with support from Assessment and Liaison Outreach and had an agreed safety plan in place that included Ellis attend Accident and Emergency at hospital if he could not keep himself safe, even with the support of others. Ellis engaged with community mental health services, was taking prescribed medication, disclosed thoughts of suicide and did seek support to keep himself safe.
Ellis was rescued from an attempt to hang himself at home on the night of 29 September and had planned telephone psychiatric review the next morning with details of the failed attempt, that Ellis wanted to kill himself and could not keep himself safe. The psychiatrist instructed Ellis and his family to attend a pre-scheduled appointment at 15:00 with his care coordinator. This was a deviation from the safety plan that was not risk assessed and the care coordinator was provided with limited information of a self-harm attempt. When Ellis was assessed at the Seashells Unit he was found to be suicidal requiring a mental health assessment for admission to hospital. The care coordinator sought advice from her manager about the plan should Ellis refuse to go to hospital and was informed that she should call the police. Ellis refused to go to hospital and insisted he did not want to live and left the centre, leaving behind his telephone and tablet device so he could not be contacted. The care coordinator telephoned the police at approximately 16:05 who reported Ellis was missing and at imminent risk of killing himself and that he may attempt to travel by train to Faversham, his risks associated with jumping from bridges and in front of trains was not shared. The police updated British Transport Police at 16:28 that Ellis may attempt to board to go to Faversham.</t>
  </si>
  <si>
    <t>(1) Ellis’s Safety Plan did not set out:
    a. the responsibilities of the Child &amp; Adolescent Mental Health Team
    b. did not contain a contingency plan should Ellis agree to go to Accident &amp; Emergency
(2) On 30/09/2020 there was a deviation from the agreed Safety Plan without an updated risk assessment.
(3) Not all relevant information was shared between the Child &amp; Adult Mental Health Team about the circumstances disclosed of events on the night of 29/09/2020 of Ellis’s failed attempt at hanging as part of a risk assessment.
(4) Ellis was found to be in need of a Mental Health Act assessment. Management advice was sought about risk and what action should be taken should Ellis refuse to go to hospital, the advice was contact the police. This advice did not take into account that Ellis had a history of absconding and that he could not be prevented leaving the centre.</t>
  </si>
  <si>
    <t>"the conclusion of the inquest was suicide"; "Ellis was under the care of Child and Adolescent Mental Health Service on discharge in June 2020"</t>
  </si>
  <si>
    <t>https://www.judiciary.uk/prevention-of-future-death-reports/kesia-waller/</t>
  </si>
  <si>
    <t>2021-0187</t>
  </si>
  <si>
    <t>On 27 January 2020, I commenced an investigation into the death of Kesia Blaine Waller, aged 17. The investigation concluded at the end of the inquest on 20 May 2021. The conclusion of the inquest was cause of death: 1(a) hypoxic brain injury and 1(b) hanging. Short form conclusions of suicide.</t>
  </si>
  <si>
    <t>At around 21:09 on 20 January 2020 Kesia Blaine Waller was discovered suspended from a ligature at her home address of [REDACTED] City Road, Winchester. She was taken to SGH where she was discovered to have a catastrophic hypoxic brain injury. Further treatment was deemed futile and life-sustaining treatment was withdrawn. Kesia sadly died in hospital on 25 January 2020.</t>
  </si>
  <si>
    <t>At Kesia’s inquest I heard that her place of residence, City Road in Winchester, was a residential housing unit for vulnerable young people aged 16-21. The facility meets a housing need only for the young persons placed there. It was found on the evidence that A2 Dominion employees did not have sufficient training or tools (i.e. implements) in place to prepare staff for the situation that they faced on 20 January 2020 when they found Kesia hanging in her room, nor could they carry out any physical actions to assist her (i.e. cut her down). There appeared to be no prior appreciation of the risk(s) of self-harm, overdose or attempted suicide of residents, and so on discovering Kesia suspended in her room, the staff were inadequately prepared on multiple levels.
(a) I heard that whilst there has been additional training for the staff on areas of risk such as self-harm, overdose and/or suicide, there have been no physical changes in terms of the provision of tools and implements that staff could use should they be confronted by a young person in distress and/or in need of life-saving attention. It appears to me that without multi-factorial changes there remains a real and significant risk that staff at the residential units will remain unable to take any immediate and potentially life-saving action. The only tools and equipment that remain supplied is a standard home-style first aid kit which is entirely ineffective if a young person has suspended themselves from a ligature.
(b) Although additional training and courses have been added to both the induction training and ongoing professional development of staff within the residential units similar to City Road, I remain concerned by the way in which key policies and training are communicated and implemented as this does not appear to have changed. It was clear from the evidence that updates to policies are emailed to employees with a request that the employee responds to the email to confirm receipt. This proved to be wholly ineffective as what appeared to be expected by the company was that the employee would read, digest and understand the policy, and confirm when he/she had done so. The employee on duty on 20 January 2020 was clearly unfamiliar with the appropriate policies and had only confirmed that he had received the email (which appeared to be all that was required) and not that he had actually read, digested and understood the appropriate policy/ies; how to apply them in practice and what was reasonably expected of him. Although enhanced risk training is now in place, it appears to me that without any enhanced diligence to ensure that policies are actually read and understood by those working face-to-face with the vulnerable young adults then the overall effectiveness of risk training and identification is severely flawed.</t>
  </si>
  <si>
    <t>"Kesia Blaine Waller, aged 17"; "Short form conclusions of suicide"</t>
  </si>
  <si>
    <t>https://www.judiciary.uk/prevention-of-future-death-reports/samantha-gould/</t>
  </si>
  <si>
    <t>2021-0186</t>
  </si>
  <si>
    <t>An investigation commenced on 13 September 2018 into the death of SAMANTHA JANE GOULD (Sam) aged 16. The investigation concluded at the end of the inquest on 16 April 2021. The conclusion of the inquest was: • Sam died by suicide by an overdose of prescribed medication. • The main cause of Sam’s death was her borderline personality disorder, which treating clinicians assessed to be related to allegations of prolonged sexual abuse in her earlier childhood. The disorder caused a persistent but unpredictable and fluctuating risk of serious deliberate self-harm and suicide. • There was a wider narrative conclusion, the aspect most relevant to this report being that: “There was a systemic weakness and failing in the lack of a protocol for [Child and Adolescent Mental Health Service – CAMHS] and the GP service to communicate with local pharmacies concerning 16-18 year old patients with mental health conditions who were at risk of deliberate overdose. Sam was therefore able to pick up older prescriptions on 1 September 2018 without challenge. It was those medications … that were fatal in the combined amounts Sam ingested on the night of 1-2 September 2018.”</t>
  </si>
  <si>
    <t>There was a safety plan agreed with Sam’s consultant psychiatrist whereby, although Sam was over the age of 16, Sam’s parents would be responsible for her medication. On 30 August 2018, Sam’s treating psychiatrist in the community made a change to Sam’s medication giving her a paper prescription. Sam expressed a preference to tell her mother about the change in medication (new prescription of Topiramate) directly and the psychiatrist had to make a judgement call whether or not to breach medical confidence and tell Sam’s mother about this directly. On balance she chose not to. In the event, Sam did not tell her mother about the new prescription. Shortly before 1 pm on Saturday 1 September 2018, Sam instead went to her local pharmacy with the prescription for Topiramate and Lorazepam. She collected those medications as well as older prescriptions for other medications she would previously not have known were being held there. At her home on School Lane, Fulbourn at some time after 01.23 on the morning of 2 September 2018, Sam took a very large quantity of some of the prescribed medications. She went to bed, fell unconscious and died within at most a couple of hours. The local pharmacy (who do not have access to patients’ records on SystmOne) had not been told about the safety plan. As Sam was 16 years old, she was assumed competent to take her own prescriptions and the pharmacists had no immediate reason not to provide them to Sam, being ignorant of the safety plan.</t>
  </si>
  <si>
    <t>(1) There did not appear to be any national guidance or standards that directed or encouraged appropriate sharing of risk information and care plans with the local pharmacy. As a result, the pharmacy was unsighted on the fact that the treating psychiatric team had a safety plan involving Sam’s parents being responsible for handling and administering all medication. Had the pharmacy been aware of this plan, it is likely that they would either have refused to provide the medication with which Sam overdosed or, at least, contacted Sam’s parents or General Practitioner.
(2) A local protocol has now been introduced whereby the Cambridgeshire and Peterborough Foundation Trust’s Child and Adolescent Mental Health Service ensures that any pharmacy used regularly by their patients aged 16-17 are (where appropriate) advised of relevant care plans, as well as the responsible GP being so informed. This is now to be part of mandatory training for CAMHS prescribing staff and is to be discussed in the local Joint Prescribing Group to ensure better communication between the local NHS Trusts, G.P.s and local pharmacies. Accordingly, action has already been taken in the local area to prevent similar fatalities.
However,
(3) I am concerned that there is a risk of future fatalities if action is not taken at a national level to ensure that pharmacies are appropriately involved in medication safety plans for mental health patients aged 16–17, given that such patients may otherwise be able to obtain prescribed medication with which to overdose.</t>
  </si>
  <si>
    <t>"SAMANTHA JANE GOULD (Sam) aged 16"; "Sam died by suicide by an overdose of prescribed medication"</t>
  </si>
  <si>
    <t>https://www.judiciary.uk/prevention-of-future-death-reports/christine-gould/</t>
  </si>
  <si>
    <t>2021-0185</t>
  </si>
  <si>
    <t>An investigation commenced on 5 February 2019 into the death of Christine Elizabeth Gould (Chris) aged 17. The investigation concluded at the end of the inquest on 26 May 2021.
• The conclusion of the inquest was that Chris died by suicide when she deliberately stepped in front of a passing train on 26 January 2019.
• Box 3 of the record of inquest recorded that:
“Chris was an informal patient at the Darwin Unit for Young People, Fulbourn, Cambridge. Shortly after 6.30 pm on Saturday 26 January 2019, she was permitted to leave the hospital for a cigarette break. She did not return to the unit as expected, but instead went to the nearby railway line. At about 7.35 pm Chris died when she deliberately stepped in front of a passing train, approximately 150 metres to the east of the Cherry Hinton Bypass Level Crossing”
• I gave a wider narrative conclusion together with factual findings delivered in open court. My narrative conclusion included that:
“Given the proximity of the Darwin Unit (and also the Fulbourn Hospital) and previous trespass incidents involving vulnerable patients:
(i) Network Rail had made available a suitable and valuable facility for direct communication between CPFT and the signallers to slow the trains.
(ii) Network Rail’s fencing between and around the Cherry Hinton Bypass and Teversham Level Crossings was less than optimal. However, it would be mere speculation to conclude that this contributed to Chris’ death.”</t>
  </si>
  <si>
    <t>My factual findings included that Chris may have accessed the railway line from the Cherry Hinton Bypass Level Crossing, from the Teversham Level Crossing or through or over the boundary fence between those level crossings. My factual findings further included that:
1) Network Rail had too readily assumed that Chris had accessed the railway via the Cherry Hinton Bypass Level Crossing.
2) Both BTP and Network Rail fell into error in promoting that from a credible hypothesis into a firm assumption.
3) Network Rail in written evidence had gone so far as to state that “Access was made by Ms Gould at the crossing not via boundary [fencing]”. There was no proper basis for such a firm assertion of Chris’ route of access and this detracted from the otherwise careful evidence provided to the Court by Network Rail.
4) While compliant with standards, the fencing of the lower Class II type between the two level crossings near the Darwin Units should have been considered for upgrading given the proximity of the mental health units and the frequency of trespass incidents.
5) The boundary fencing at the time of Chris’ death was less than optimal given the known risks.
6) It is to Network Rail’s credit that they have now proactively decided to install 1.8m palisade fencing across the whole boundary area.
7) The annual inspections reporting the fencing as being in good condition did not appear to have captured the frequent cases of damage to the top line of the fencing. Such damage may not have rendered the fencing as in poor condition, but it pointed to trespassing incidents which ought to have been fed back into the risk assessments for the area.
8) In combination, the number of trespass incidents, and the frequent top-line level damage to the fencing should have led to the conclusion that the boundary measure was not preventing trespass. That should have led, but did not in fact lead, to the boundary fence being inspected every three months rather than annually.
9) I noted that Network Rail had already indicated in evidence that it would in future be inspecting the fence boundary every three months.</t>
  </si>
  <si>
    <t>(1) Following completed suicides on the railway network BTP and Network Rail are both involved in considering further mitigating measures that may be appropriate at the location to guard against further fatalities.
(2) In Chris’ case, earlier consideration to the fence boundary being a credible route of access may have led to the fence boundary being improved more quickly after her death.
(3) I am concerned that your investigation into, and consideration of, Chris’ death did not keep a sufficiently open mind that she may have climbed the boundary fence to access the railway line. If similar assumptions are made in other investigations, there is a risk of future fatalities: there is a risk that mitigating measures will be missed if BTP and Network Rail too readily assume that one point of access to the railway was used when the evidence permits of credible alternative routes of access.
Accordingly, I am concerned that action should be taken in the sphere of guidance in keeping an open mind in post-death investigations but the nature of any appropriate action to be taken is for your organisations to consider.</t>
  </si>
  <si>
    <t>"Christine Elizabeth Gould (Chris) aged 17"; "Chris died by suicide when she deliberately stepped in front of a passing train on 26 January 2019."</t>
  </si>
  <si>
    <t>https://www.judiciary.uk/prevention-of-future-death-reports/xuanze-piao/</t>
  </si>
  <si>
    <t>2020-0230</t>
  </si>
  <si>
    <t>On 11/12/18 an investigation was commenced into the death of Xuanze Piao. The investigation concluded at the end of the inquest on 06/11/20. The determination of the inquest as to the medical cause of death was a massive head injury and multiple trauma owing to impact with a train, and as to conclusion, suicide.</t>
  </si>
  <si>
    <t>On 03/12/2018 shortly before 5 a.m. Xuanze left his student accommodation and went to Coventry Railway station. He walked to the end of platform one and proceeded along the side of the tracks. Approximately 500 metres outside of Coventry Railway station heading south, Xuanze was struck by a passenger train which caused him to sustain catastrophic injuries. He is likely to have died instantly as a result of the collision and his life was formally declared extinct at 07:35 hours. The inquest conclusion is suicide.</t>
  </si>
  <si>
    <t>(.1) The University did not have a face to face meeting with Xuanze, a student under the age of 18, prior to sending him the email dated 29/11/2018 indicating that he was at risk of being removed from the course and that he should attend a meeting to discuss this on 03/12/2018;
(.2) In the absence of a face to face meeting with Xuanze, the University did not contact either Xuanze’s guardian or parents prior to sending Xuanze the email dated 29/11/2018 indicating that Xuanze was at risk of being removed from the course and that he should attend a meeting to discuss this on 03/12/2018;
Evidence was given at the inquest that in the case of an overseas student under 18, notwithstanding both prolonged absence from academic commitments and a persistent omission to respond to email requests that the absentee student should make contact with the university, there was no procedure or policy in place either for a face to face meeting with the student or, in the absence of such a face to face meeting, for contacting that student’s guardian or parents, prior to the email being sent indicating that the U18 student was at risk of being removed from the course and that he should attend a meeting to discuss this.</t>
  </si>
  <si>
    <t>"student under the age of 18"; "the inquest conclusion is suicide"</t>
  </si>
  <si>
    <t>https://www.judiciary.uk/prevention-of-future-death-reports/jacob-bates/</t>
  </si>
  <si>
    <t>2019-0456</t>
  </si>
  <si>
    <t>On 17 July 2017 I commenced an investigation into the death of Jacob Andrew Bates (dob: 5 January 2000; dod: 15 July 2017). The investigation concluded by way of an inquest hearing from 2 to 5 December 2019 (a copy of the record of inquest is enclosed with the covering letter to this report). My findings at inquest were as follows: -
- Medical cause of death: -
1a Ligature around the neck.
1b Mental health issues and autism.
- Summary of circumstances: -
Jacob died as a result of placing plastic ties around his neck as ligatures. Although he had not given any immediate indication to anyone that he was contemplating taking his own life he was assessed as being at on-going risk of serious self-harm. Due to the nature of the act, his self-harm history, the on-going assessed risk, and his leaving of a 'suicide' note I found that he had undertaken a deliberate act with the intention of taking his own life. Just prior to his death a six month unregulated placement had recently been ended, and prior to that placement he had spent over two and a half years in a succession of secure placements.
- On the evidence I did not find that factors associated with the unregulated placement had directly contributed to Jacob's death.
- My conclusion as to Jacob's death was a short form conclusion of suicide.</t>
  </si>
  <si>
    <t>Jacob had diagnoses of autism and mental health problems. Following a serious overdose in February 2014 he was thereafter placed in a succession of secure placements under the provisions of the Mental Health Act 1983 and the Children Act 1989 until he returned to his home area of Chesterfield around Christmas 2016 when he was placed, under the provisions of s.20 Children Act 1989, in an unregulated placement for young people aged between 16 and 18 years of age and was also supported by local authority social care and child and adolescent mental health services. The Chesterfield placement was not a specialist placement for young people with autism or mental health problems and the placement had been made in the context of a specialist placement having given very short notice of termination of placement. There had been many episodes of self-harm following the overdose in February, some serious, including just two months prior to his death and he was assessed at on-going risk of serious self-harm. The Chesterfield placement came to an end following Jacob's decision to move in to live with his father where he received on-going support from the agencies.</t>
  </si>
  <si>
    <t>1. Vulnerable young people, aged 16 to 18, are being placed in unregulated placements.
2. Any young person under the age of 18 placed in an unregulated placement is likely to have very significant vulnerabilities, and it is likely that young people with complex needs and at significant risk are being placed in such placements; indeed this was the case for Jacob.
3. As the placements are unregulated there are no statutory regulations to comply with relating to competency and appropriate policies and procedures by the provider and there is no regulatory body to check and assess those providers. This is clearly a very concerning situation given the very high level needs that some of the young people will have.
4. The lack of statutory regulation then places an onus on local authorities to check that a provider is competent and safe. Whilst in making individual placements it must be the duty of a local authority to satisfy itself as best as it is able that placements are 'safe', given the pressures on local authorities it cannot be the case that they are in a position to mirror the type and nature of inspection and oversight that might be provided by a regulator such as Ofsted.
5. In view of the points made above the lack of statutory regulation is placing vulnerable young people at risk, and there is a realistic possibility that deaths may occur.</t>
  </si>
  <si>
    <t>"dob: 5 January 2000; dod: 15 July 2017"; "My conclusion as to Jacob's death was a short form conclusion of suicide."; "supported by local authority social care and child and adolescent mental health services"; "placed, under the provisions of s.20 Children Act 1989, in an unregulated placement for young people aged between 16 and 18 years of age"</t>
  </si>
  <si>
    <t>https://www.judiciary.uk/prevention-of-future-death-reports/katie-croft/</t>
  </si>
  <si>
    <t>2019-0393</t>
  </si>
  <si>
    <t>Assumed age under 18 as attended GCSE English class and mention of communication with school teacher</t>
  </si>
  <si>
    <t>On 17 January 2019 I commenced an investigation into the death of Katie Croft. The investigation concluded on 17 October 2019 and the conclusion was one of suicide. The medical cause of death was 1a) Severe hypoxic-ischaemic encephalopathy; 1b) Asphyxia from hanging</t>
  </si>
  <si>
    <t>Katie Croft was a vulnerable child who was a victim of abuse which she reported. On 17 October 2018 Greater Manchester Police and Tameside Children’s Services began an investigation. Katie was spoken to by both agencies having already given a detailed account to her school, which had reported the disclosure. The working together principles applied to the investigation which require that the voice of the child should be a focus for all agencies.
Subsequently Katie via her mother indicated she did not want to support a prosecution. The case was closed by Greater Manchester Police without being countersigned by a supervisor or any further face to face discussion with Katie or assessment of the evidence. A multi-agency strategy meeting was held and concluded Katie was being safeguarded. A child and family assessment was subsequently completed by an agency social worker from Children’s Services without any further discussion with Katie. It was not shared with Katie or her family.
On 18 December 2018 Katie disclosed to her form teacher that she was considering self-harm or worse. A cause for concern form was completed but subsequently misplaced. Action was taken to notify her parents of Katie’s disclosure and her mother was spoken to. Katie had previously self-harmed. No further action was taken in relation to this disclosure. On 8 January 2019 Katie sent her previous form teacher, who had left the school, a message via social media. She said she had no one else to talk to who knew what she was feeling and that she thought about the abuse every day and had cut herself the day before. The message was shared with the school safeguarding lead that evening and Katie was spoken to at school the following day. She denied sending the message.
She continued with lessons. School attempted to notify her family of the concern. After school she returned home. As a result of concerns raised by one of her friends school were contacted and contact was made with her family who tried to contact her and check on her wellbeing. Her friend went to check on her and found Katie suspended from a ligature at her home address.
She was resuscitated and taken to hospital. However she had sustained catastrophic brain damage and died at Royal Manchester Children’s Hospital on 15 January 2019.</t>
  </si>
  <si>
    <t>1. The inquest was told that GMP followed their own guidance which accorded with that of the College of Policing into the level of expertise of the officer allocated to investigate Katie’s allegations. As a result of this the case was not dealt with by an experienced Public Protection or specialist sexual offences trained officer. It was allocated to a probationary police constable with approximately 6 months experience. The officer did not seize the phone which contained key social media contents until her third visit on the initial evening the offence was disclosed. The allocated officer was not experienced in joint working with social services or familiar with the concept of the voice of the child and what it would mean in such a case. At the time the decision was made by police to NFA matters there was no discussion about whether there could be a victimless prosecution; it was not established if the initial account was recorded on body worn footage or the extent of the social media contact by the suspect and the nature of any offences that could be revealed by those messages. No attempt was made to have a further face to face conversation with Katie;
2. The Local Authority at the time were using a substantial number of agency social workers. As a result the Child and Family Assessment was not completed in accordance with best practice and not shared in accordance with expectations around best practice. The Local Authority has since made significant progress in moving away from a reliance on agency staff to fill gaps in social work cover. The inquest was told that agency social workers are still used extensively in other Local Authorities creating a risk that a similar situation could arise;
3. At the safeguarding strategy meeting an officer allocated to attend such meetings on behalf of GMP attended rather than an officer allocated to the case. As a result the quality of information sharing and understanding of the allegation was more limited. On the particular police division in question this practice has stopped. It was unclear how common the approach is on a wider basis;
4. It was accepted by witnesses for both the Local Authority and GMP that the voice of the child was not fully heard throughout their investigations. They via the safeguarding board commissioned an independent report whose findings and recommendations have been fully adopted by the safeguarding board. It was unclear what if any steps would be taken to disseminate the lessons pan GM or nationally;
5. A further concern identified was that there was no mechanism for the school to be formally be aware of information within the Child and Family Assessment. As a result there was no formal follow-up procedure set out in the best practice national guidance the school was working within. The inquest heard that Katie’s school recognising this gap has built on the working together guidance to develop guidance that ensures there is a proactive approach to engaging with a child and their family post the writing of a Child and Family Assessment;
6. On the day Katie committed suicide she had attended a GCSE English class. The exam board required poetry syllabus was being studied that day. The lesson included a poem where the contextualisation of it included the use of suicide. The teacher delivering the lesson had no way of understanding the history of self-harm of Katie and her particular vulnerability when delivering a set text in accordance with the exam board requirements. It was unclear what if any guidance is given by the exam board to assist teachers minimising risk to pupils in this scenario.</t>
  </si>
  <si>
    <t>"the conclusion was one of suicide"; "Katie Croft was a vulnerable child"; "her school"; "Children’s Services"; "Royal Manchester Children’s Hospital"; "GCSE English class"</t>
  </si>
  <si>
    <t>https://www.judiciary.uk/prevention-of-future-death-reports/oliver-sharp/</t>
  </si>
  <si>
    <t>2019-0328</t>
  </si>
  <si>
    <t>Not clear from the dates whether he is under 18 at the time of death</t>
  </si>
  <si>
    <t>On 18 October 2018 I commenced an investigation into the death of Oliver Sharp. The investigation concluded on 20 September 2019 and the conclusion was one of: Narrative: Suicide contributed to by a failure by mental health services to recognise the increasing level of risk he presented as he transitioned from child and adolescent mental health services into the reduced provision and support available post 16.</t>
  </si>
  <si>
    <t>Oliver Richard Sharp was a year ahead of his chronological age at school and excelled academically. Whilst at Manchester Grammar School he began to change his approach to school and his friends. He disclosed to a CBT therapist the extent of how he was struggling with how he felt about himself and his friendships. On 17 April 2016 he disclosed he was self-harming. On 21 April 2016 he saw the GP and was referred to CAMHS. On 25 April 2016 Oliver took 48 paracetamol tablets and disclosed that to his family who took him to Stepping Hill Hospital. He returned to school and continued under CAMHS. He was put on a 6 month waiting list for an ADOS assessment, which took place in November 2016 and was inconclusive.
In September 2016 he returned to year 11 at Manchester Grammar School. He was struggling to cope with the academic demands and there was a focus on trying to help him catch up academically and keep him safe. He showed signs of becoming concerned about failing and struggled to cope with friendship groups. The delayed ADOS assessment indicated he was not autistic.
He continued to self-harm over Christmas 2016, and on 2 January 2017 he took an overdose of paracetamol and was admitted to Stepping Hill Hospital. It was agreed with CAMHS that a second opinion would be sought about him. The psychiatric assessment identified a complex picture including difficulties with emotional literacy and empathy. The overall diagnosis was of Autistic Spectrum Disorder (ASD), ADHD and Emotional Behavioural Dysregulation.
Following his January overdose, work continued with CAMHS and he returned to school. He became increasingly isolated and by the time of GCSEs he took only English and Maths but did not answer the papers. He left Manchester Grammar School and transferred to Beech Hall School in September 2017, dropping back to a year below his chronological age to repeat year 10. Over summer 2017 he began to work with the Autism Team and they helped support him into Beech Hall School.
In October 2017 he went missing from home and was found on a motorway bridge at 5am. He had not been taking his medication. Family therapy and sessions with his case manager continued. There were discussions about post 16 provision as he approached his 16th birthday. CAMHS within Stockport is a service for children up to 16. Discussions regarding discharge continued and because of the way in which Mental Health Services were structured the plan was to discharge to the GP. Overall he had settled at Beech Hall, although attendance was erratic. In June 2018 the last family therapy session was due to take place. He had gone missing from home.
On 12 June 2018 he presented at Manchester Royal Infirmary seeking help having slept rough in Manchester and reporting thoughts of suicide. He was discharged to CAMHS for follow up. On 14 June 2018 he told Beech Hall he was likely to harm himself if he went home. They took him to Macclesfield A&amp;E where a detailed assessment and gathering of information resulted in him being admitted on a voluntary basis to the Hope unit.
He arrived there at 1am on 15 June. He did not like it. He was assessed and was allowed to leave the unit on 15 June. Following further psychiatric assessment from the unit whilst in the community he was placed on quetiapine. Concordance was initially good but deteriorated. The planned discharge from the Hope Unit services took place on 2 July 2018. On 2 July 2018 he went missing from home and was found at Crewe Railway Station. The CAMHS plan was to discharge him and move him to the transition team which was discussed on 20 August 2018. He was to have a new therapist.
On 24 August 2018 he went missing from home. He was found and taken to Stepping Hill Hospital and assessed by RAID. He had bought paracetamol with the intention of taking his life. He expressed concern about his discharge from CAMHS. He was discharged to see CAMHS on 31 August 2018. He was due to return to Beech Hall on 5 September 2018.
On 5 September he was reported as missing from home. He was found by a member of the public in the early hours of the morning having taken an overdose of heroin. Medical intervention reversed the outcome of the overdose. He was assessed by the RAID team. There was a failure to consider the full circumstances of his history and a failure by mental health providers involved in his care to effectively communicate. As a result the level of risk he presented was not adequately understood. He was discharged to the Home Treatment Team. The Home Treatment Team saw him on 13 September 2018. Professionals in his care recognised the increasing risk in relation to his behaviour. The Home Treatment Team failed to appreciate the level of risk he presented.
On the evening of 14 September 2018 he presented at A&amp;E at Stepping Hill Hospital with suicidal ideation. He was seen and assessed by RAID. There was a failure to fully assess him or understand the complexities and level of risk he presented. He was discharged home into the community to see the Home Treatment Team on 15 September 2018. He saw the Home Treatment Team on 15, 18 and 30 September 2018. On 30 September he was discharged from the Home Treatment Team.
On 8 October at school he appeared to accept the reduced academic aspirations for him. A further reduced academic timetable was sent to him on 12 October 2018.
On 17 October 2018 he went missing from home. This was reported to Greater Manchester Police. On the morning of 18 October 2018 he was found by a dog walker in Gatley Hill. A typed note was found on him. He was taken to Wythenshawe Hospital and his death was confirmed. Toxicology confirmed that he had taken a fatal dose of heroin.</t>
  </si>
  <si>
    <t>The inquest was told that the provision of mental health services post 16 varies widely across the country. In some areas there is a CAMHS 16-25 mental health service provision similar to the national 16 and under service whereas in other areas there is a limited transition service or move back to primary care for re-referral to adult services. The inquest was told that this creates a cliff edge high risk situation for adolescents. The reason for the difference was resources and decisions taken by CCGs.
The inquest was told that it is important for autism to be diagnosed as early as possible so that appropriate support can be put in place. Early diagnosis was impacted by a national picture of long waiting lists for ADOS assessments. In Stockport there was approximately a 6 month waiting list for assessment. This was against a national picture of 12-24 month waits in some areas.
During the inquest evidence was heard that acceleration ahead of a chronological school age might cause relatively few difficulties in peer relationships up to about year 9 but post that as children entered adolescence it could become a significant issue impacting a child’s mental health and ability to cope. Where it did happen, there needed to be an understanding by schools of the risks and early signs indicating a need for additional support to try to reduce the likelihood of self-harming behaviours and the potential need for additional support.
The inquest heard that Oliver had found the autism label and the label of disability that was attached to it very difficult to accept as time went on. There was evidence that particularly with high achieving children with autism the idea that they had a disability created additional challenge.
The language that it would have been more helpful to use widely would have been difference rather than disability.</t>
  </si>
  <si>
    <t>"Narrative: Suicide contributed to by a failure by mental health services"; "he transitioned from child and adolescent mental health services into the reduced provision and support available post 16"; "he returned to year 11 at Manchester Grammar School"; "transferred to Beech Hall School in September 2017, dropping back to a year below his chronological age to repeat year 10"; "discussions about post 16 provision as he approached his 16th birthday"; "CAMHS within Stockport is a service for children up to 16"; "On 18 October 2018 he was found by a dog walker in Gatley Hill. A typed note was found on him. He was taken to Wythenshawe Hospital and his death was confirmed. Toxicology confirmed that he had taken a fatal dose of heroin."</t>
  </si>
  <si>
    <t>https://www.judiciary.uk/prevention-of-future-death-reports/daniel-shorrocks/</t>
  </si>
  <si>
    <t>2019-0282</t>
  </si>
  <si>
    <t>Following an investigation commenced on 8 January 2018 and inquest opened on 8 January 2018: At an inquest hearing at Coroner's Court Derriford Park Plymouth on 30 July 2019 heard before Ian Michael Arrow Senior Coroner in the coroner's area for Plymouth, Torbay and South Devon, the following findings and determinations were made:</t>
  </si>
  <si>
    <t>The deceased was born in Torbay on 3 September 2000. Before his birth Torbay Children's Social Care had identified potential for his significant harm following his birth.
He was known to the Police by September 2002 when he was found playing alone in a park. Reports were made to Torbay Children's Social Care indicating that he had been neglected.
At age five, consideration was given to long term care by Torbay Children's Services. In June 2007 approval was given for a kinship care in Essex. This was brought to an end at short notice and he was returned to Torbay. He spent several years in various foster care and respite care placements. The precise number of placements could not be identified.
In January 2010 he was made known to the Child Adolescent Mental Health Service following his jumping a river and expressing a wish to die. On 18 September 2017 the deceased's then foster carer became concerned for his welfare, having found a note. The Police were notified. The deceased was located on a viaduct by the Police and taken to a place of safety for assessment. He was referred to the Child Adolescent Mental Health Service Crisis Team. The Crisis Team subsequently closed his support/case. On 14 December 2017 he was accepted into the Torbay Autism Assessment Service.
On 1 January 2018 the deceased told his then foster carer that he was going to visit a friend and would return at 7pm. The deceased visited his friend. The account of the investigating Police Officer is that he discussed ending his own life with the friend.
At 7.01pm his foster carer received a text 'Dead at Berry Head'. The deceased's jacket was located at the top of a cliff at Berry Head. His dead body was at the foot of the cliff.</t>
  </si>
  <si>
    <t>(1) I ask please that your department reviews the availability of resources to those local authorities which have a high proportion of young people in care and disproportionately few qualified and experienced staff.
(2) I would also ask your department to review the integration of services between local authority care services, adolescent mental health services and pastoral care provided in education settings.</t>
  </si>
  <si>
    <t>"The deceased was born in Torbay on 3 September 2000"; "On 1 January 2018 the deceased told his then foster carer that he was going to visit a friend and would return at 7pm"; "he discussed ending his own life with the friend"; "At 7.01pm his foster carer received a text 'Dead at Berry Head'"; "His dead body was at the foot of the cliff"</t>
  </si>
  <si>
    <t>https://www.judiciary.uk/prevention-of-future-death-reports/sam-grant/</t>
  </si>
  <si>
    <t>2019-0285</t>
  </si>
  <si>
    <t>On 13/11/2018 I commenced an investigation into the death of Sam Michael Carl Grant aged 16.
The investigation concluded at the end of the inquest on 28/06/2019. The medical cause of death was:
1a Hanging from ligature around the neck</t>
  </si>
  <si>
    <t>Sam died on 9 November 2018 at home [REDACTED] Milton Keynes having been found hanging by the neck by his sister on her return from school. Sam had been engaged with COMPASS services through a school referral. He had been referred to CAMHS in May 2018 but did not meet the threshold for engagement. His GP suggested other organisations who Sam could approach voluntarily for support, but he did not take up these suggestions.</t>
  </si>
  <si>
    <t>1) Sam’s GP referred Sam to CAMHS when he presented to the GP with irritability, anger and a report that he was close to being excluded from school. CAMHS rejected the referral because Sam did not meet their threshold of moderate to severe mental health issues. CAMHS did not suggest any alternative assistance. The GP did follow up with Sam to signpost him to two independent organisations who Sam would have to approach independently for help. The GP made it clear in his evidence that there is a lack of lower level assistance for young people who present with ‘life issues’ such as low mood, irritability and anger issues, but who nonetheless need help and assistance but do not meet the criteria for access to CAMHS services.
2) Sam had been referred to, and was receiving the services of COMPASS having been referred by his school. The GP was not made aware of this engagement and was unable to take this into account at the time when Sam did present himself to the GP. The evidence from COMPASS is that they maintain the confidentiality of patients, even minors using their services, unless they have express consent to disclose that information from the patient themselves. Without all relevant information neither the GP nor CAMHS was in a position to make a fully informed decision about Sam’s needs. Sharing of information between relevant health agencies to ensure fully informed decisions are made as regards the healthcare needs of an individual should be a priority.
3) Evidence at the inquest from the GP also indicated that a reduction in healthcare provision at Sam’s school and in particular the removal of a medically qualified person(s) has meant that confidential health information is no longer shared between the school and the GP surgery. The school now only engages first aiders, who are not medically qualified, and who do not therefore exchange information which in the past has proved essential in flagging concerns between the GP and the school. This is another route which has been closed and which would have allowed a potential flag to have been raised in respect of concerns around Sam and his wellbeing to be shared confidentially between GP and school.</t>
  </si>
  <si>
    <t>"Sam Michael Carl Grant aged 16"; "medical cause of death was: 1a Hanging from ligature around the neck"; "Sam died on 9 November 2018 at home ... having been found hanging by the neck by his sister"</t>
  </si>
  <si>
    <t>https://www.judiciary.uk/prevention-of-future-death-reports/owen-williams/</t>
  </si>
  <si>
    <t>2019-0250</t>
  </si>
  <si>
    <t>In the context of A level results, reasonable to assume &lt;= 18 yrs</t>
  </si>
  <si>
    <t>Not clear that he is under 18 at time of death.</t>
  </si>
  <si>
    <t>No explicit details on DOB or age given, but, based on the fact had mostly likely finished year 13 at the receipt of his exam results, he is more likely to have been 18 than 17.</t>
  </si>
  <si>
    <t>On 20 August 2018 an investigation was commenced into the death of Owen Arron Wynne Williams.
The investigation concluded at the end of the inquest on 2 May 2019
The inquest determined that the medical cause of Owen's death was due to hanging and a conclusion of suicide was made.</t>
  </si>
  <si>
    <t>Owen Williams attended Greenhead Sixth Form College in Huddersfield West Yorkshire to undertake various A levels, sitting all relevant exams in May / June 2018.
He was described as a high performing student by the principal of the college who gave evidence at the inquest.
He was described by teaching staff and his tutor as a reliable, cheerful and fully engaged young man.
Owen was expected to achieve the grades required to be accepted on the university course he had set his mind upon attending.
None of his teachers or tutor had any cause for concern for his health and wellbeing.
Owen stayed with his sister and her family in Elland the night before his A level results were released.
There was nothing in Owens presentation which gave his sister and her family cause for concern.
At 6.00am on 16 August 2018 Greenhead College released A level results electronically which was accessible to all students. The college was open from 8.00am to provide student support and result sheets were available from the college from 9.00am.
At 6.30am on 16 August 2018 Owens brother in law got up for work and noted Owen was not in the house, his laptop was open, all of Owens personal possessions including his phone and wallet were still present.
Over the ensuing hours his sister and brother in law immediately undertook checks and searches to try and locate Owen, all to no gain.
They therefore contacted West Yorkshire Police, who immediately commenced a missing persons investigation.
Later that day Owen was found unresponsive suspended by a rope tied to a tree in a secluded wooded area near to his sisters home.
Owens death was confirmed by attendant paramedics a short time later.
Subsequent enquiries revealed that Owen had accessed his results and had not achieved his expected grades required for the university course he wished to attend.
Owen’s father expressed deep concerns at the way in which Owen had access to his results and stated that if Owen had been required to personally attend the college, an approach adopted by other educational institutions, and expressed the view that Owen would have been able to immediately access support and guidance and that the tragic events which occurred would have been avoided.</t>
  </si>
  <si>
    <t>I heard evidence from the Principal of the college that Owen attended that there is wide variance both locally and nationally of the timing and way in which colleges release A level results, some release results electronically as early as 6.00 am and later the same morning provide a facility within the school and college to provide support to students, some colleges / schools require the students to physically attend to obtain their results, when at the same time support by staff members is immediately on hand.
I understand UCAS is available from 8.00 am onwards, once again some hours after some students have obtained their results.
In particular, from the evidence presented to me it appears:-
1. That there is no national agreement across all educational institutions to the timing and manner in which A level results are released.
2. That there can be a significant time lag between results being released by some schools and colleges and the timing of when there is the availability of staff to provide support to those students that may have received unexpected results.
3. That UCAS is presently available some hours after some educational institutions have released student results.
4. That there is no national requirement for educational establishments to communicate directly to parents in advance of results day and explain the system in place for the release of the A level results at the educational establishment that their child is attending and to alert them to the potential that unexpected results can occur and to be alert to the impact that this may have upon their child.</t>
  </si>
  <si>
    <t>"the medical cause of Owen's death was due to hanging and a conclusion of suicide was made"; "Owen Williams attended Greenhead Sixth Form College in Huddersfield West Yorkshire to undertake various A levels, sitting all relevant exams in May / June 2018"</t>
  </si>
  <si>
    <t>https://www.judiciary.uk/prevention-of-future-death-reports/geoff-gray/</t>
  </si>
  <si>
    <t>2019-0216</t>
  </si>
  <si>
    <t>On 26 February 2019 I commenced an inquest into the death of Pte Geoff GRAY. The investigation concluded at the end of the inquest on 20 June 2019. The conclusion of the inquest was that Geoff Gray’s death was by suicide.</t>
  </si>
  <si>
    <t>At approximately 01.10 hours on 17 September 2001 in the grounds of the Officers’ Mess of the Princess Royal Barracks, Deepcut, Surrey, Private Geoff Gray was found shot. Beside him was a SA80 rifle that was set to automatic, he had two fatal wounds to the head. Geoff was 17½ years old.</t>
  </si>
  <si>
    <t>1. I instructed [REDACTED] as an independent expert in forensic pathology. He told me that the practice in Northern Ireland is that every firearms death, whatever the circumstances, will be subject to a forensic post-mortem.
2. Both [REDACTED] and [REDACTED], the forensic pathologist who conducted the post-mortem told me that there is no specific guidance to either pathologists, and as I understand it to coroners, that urges them to give particular consideration to the nature of the post-mortem examination in cases of death by firearms, even when that death is of a child.
3. It is of concern that where assumptions of suicide lead to cursory post-mortem investigations this creates a risk that homicides will go undetected. The higher the possibility that homicides will be distinguished from self-inflicted deaths, the greater the deterrence to those who might have reason to try to make a murder look like a suicide.
4. The use of a forensic post-mortem, or at very least something more than a basic ‘routine’ examination in all cases of sudden death by gunshot may, by enhancing the quality of investigations and ensuring that assumptions of suicide are properly tested, reduce that risk.</t>
  </si>
  <si>
    <t>"the conclusion of the inquest was that Geoff Gray’s death was by suicide"; "Geoff was 17½ years old"</t>
  </si>
  <si>
    <t>https://www.judiciary.uk/prevention-of-future-death-reports/noah-lomax/</t>
  </si>
  <si>
    <t>2019-0186</t>
  </si>
  <si>
    <t>An investigation was commenced into Noah Lomax’s death on 8 August 2018 and an inquest was opened the same day.
I concluded an inquest on 24 May 2015.</t>
  </si>
  <si>
    <t>Noah was 15 years of age. At the beginning of July 2018 Noah’s mother was made aware of online communication between Noah and a friend in which he expressed an intention to take his own life by jumping off a bridge. Noah’s mother acted immediately upon this concern and both made an appointment for Noah to see his GP and to attend Door43 an organisation that provides emotional support for young people.
Noah’s and his mother attended the GP appointment with the specific intention to obtain help by way of a referral to CAMHS. Noah’s GP was told that he had suicidal thoughts and had plans to take his own life. Noah’s GP completed a written, non-urgent, referral to CAMHS
CAMHS processed the referral promptly but the referral contained insufficient information for a risk assessment to be performed. Therefore, CAMHS closed Noah’s referral but invited his GP to provide further information. Noah’s GP planned to use the appointment arranged on 6 August 2018 as an opportunity to obtain the further information sought by CAMHS.
Noah’s family were not notified that CAMHS had declined the referral. The Trust accepted that the process of requesting further information was not sufficiently robust and that telephone contact with the GP should have been made. This would have avoided the need for a re-referral. Had the information been known that Noah was actively making plans to take his own life CAMHS would have categorised his appointment as urgent and seen him within 2 weeks.
Assumptions were made regarding the support being offered to Noah by Door43. The Trust accepted that the actual level of support ought to have been confirmed directly between CAMHS and Door43.
The Trust accepted that the current referral form does not capture the information required to process referrals without delay.
Noah went on holiday with his father and step-mother between 22 July and 29 July 2018. Noah was not seen by CAMHS on his return.
On 1 August 2018 Noah was not open with his mother about his plans. Instead of spending the day with friends he travelled, by a pre-planned route, to Conisbrough Viaduct. Sometime after 1.30pm Noah took his own life by jumping from the Viaduct.</t>
  </si>
  <si>
    <t>1. As I made clear during the inquest I was concerned about the adequacy of the CAMHS, GP referral form. [REDACTED], Noah’s GP, was inexperienced she had not completed a CAMHS referral form before. She accepted that she had not provided sufficient detail in the form. This resulted in CAMHS being unable to assess Noah’s risk and declining Noah’s referral. This in turn meant that Noah did not receive an appointment with CAMHS before his death.
The Trust’s investigation report stated that the evidence “suggests that the current referral form does not capture the information required to process referrals without delay.”
[REDACTED], CAMHS Clinical Lead, said that there had not been any other problems with the form with GPs not completing them sufficiently. I am not sure how [REDACTED] is able to be so confident about this.
I was told that redesigning the form had been considered by the Trust but was told that this was not the answer. Instead, further training has been provided to GPs within the area. Guidance is attached to the form to assist GPs in completing the form.
Having carefully considered the evidence I am not satisfied that steps have been put in place to ameliorate the risk identified. Given the realities of the pressures on a GP’s day expecting a GP to use their 10 minute appointment to extract sufficient information for the referral and then at some point complete a referral form, with which they may be unfamiliar, creates the risk that relevant information may not be provided. I would invite the Trust to reconsider whether the form could be improved to reduce the risk of inadequate or insufficient information being provided which may result in a delay in care.</t>
  </si>
  <si>
    <t>"Noah was 15 years of age"; "he expressed an intention to take his own life by jumping off a bridge"; "Noah’s GP was told that he had suicidal thoughts and had plans to take his own life"; "Sometime after 1.30pm Noah took his own life by jumping from the Viaduct"</t>
  </si>
  <si>
    <t>https://www.judiciary.uk/prevention-of-future-death-reports/aryan-akhgar/</t>
  </si>
  <si>
    <t>2019-0115</t>
  </si>
  <si>
    <t>On 9 March 2018, I commenced an investigation into the death of Aryan Akhgar aged 17. The investigation concluded at the end of the inquest on 25 January 2019. The conclusion of the inquest was:
Narrative conclusion
Aryan Akhgar died on 6 March 2018 in the Northern General Hospital Sheffield following an incident on 16 February 2018 when he hanged himself from a self-administered ligature with the intent to take his own life.
Aryan’s death occurred against a background of four serious attempts to take his own life on 3 January 2018, 6 January 2018, 9 January 2018 and 11 January 2018. Aryan was assessed on 9 January 2018 by specialists from the Adult Mental Health Trust in the Northern General Hospital Sheffield and discharged home to his family. That assessment recommended an urgent response and visit the next day by the Home Treatment Team. The Home Treatment Team declined the referral because Aryan was under 18. The STAR team in CAMHS did not at that time provide an urgent response service. The first visit by mental health professionals to Aryan therefore was not until 15 January 2018 because of this gap in provision.
Aryan was seen by the STAR Deliberate Self Harm team on 15 January 2018, 21 January 2018 and 3 February 2018 and was then discharged. Aryan then hanged himself on 16 February 2018.</t>
  </si>
  <si>
    <t>Aryan’s medical cause of death was due to hanging. All witnesses accepted that there was a gap in services for Aryan and, notwithstanding the evidence of the Medical Director of the Sheffield Children’s Hospital, I remained concerned that difficulties in securing funding might jeopardise his proposed solution.</t>
  </si>
  <si>
    <t>A gap in services was identified for 16 and 17 years olds with urgent mental health issues, such as Aryan had. On 9 January 2018, Aryan was assessed as requiring urgent mental health input, commencing the next day. This was not available as a service for under 18s in Sheffield and Aryan did not receive any contact from Child and Adolescent Mental Health Services (CAMHS) until 15 January 2018. In evidence I was told that additional resources in the CAMHS service were close to agreement in order to prevent this kind of problem arising in the future. However, this would be subject to a commissioning process from the Clinical Commissioning Group for Sheffield which could not be guaranteed.
It was accepted in evidence by the Medical Director of the Sheffield Children’s Hospital on behalf of CAMHS that such additional resource was required. The delivery of the necessary funding to properly resource the CAMHS team was not guaranteed.</t>
  </si>
  <si>
    <t>"Aryan Akhgar aged 17"; "he hanged himself from a self-administered ligature with the intent to take his own life"; "Aryan then hanged himself on 16 February 2018"; "Aryan’s medical cause of death was due to hanging"</t>
  </si>
  <si>
    <t>https://www.judiciary.uk/prevention-of-future-death-reports/ellie-long/</t>
  </si>
  <si>
    <t>2019-0090</t>
  </si>
  <si>
    <t>Investigation section makes a statement that intent is not sufficiently evidenced</t>
  </si>
  <si>
    <t>On 13/12/2017 I commenced an investigation into the death of Ellie Jane LONG, aged 15. The investigation concluded at the end of the inquest on 16/01/2019. The conclusion of the inquest was: Ellie Long took action to end her own life. The evidence does not reveal whether she intended to die.</t>
  </si>
  <si>
    <t>Ellie Long was receiving treatment in the community from the Eating Disorder Service. She was diagnosed with Anorexia Nervosa and Depression. On the morning of 10 December 2017, Miss Long went to her bedroom, where she was found hanging later that morning. Emergency Services were called, and Miss Long was taken to Norfolk and Norwich University Hospital where she died on 12 December 2017.</t>
  </si>
  <si>
    <t>1. Record keeping and auditing of record keeping
a) Not all records were properly recorded on Lorenzo. Further, personal handwritten notes were made of some meetings which were not then reflected in the electronic records. Some of these notes only came to light during the inquest hearing. It is, of course, imperative that all staff recognise their obligations in respect of keeping full and contemporaneous electronic records and that full disclosure of all relevant documents is made in a timely fashion before the inquest commences. This avoids potential delay in the inquest process and further distress to the family.
b) Some action has been taken by NSFT in this respect, not least in that the team is now better resourced staff-wise. Further action has been and is being taken to ensure staff appreciate the importance of full record keeping. An audit of the records has been undertaken to ensure full compliance with record keeping requirements but this will only continue until 100% compliance has been achieved.
c) Concern remains in that staff do change over time and matters raised now do not necessarily remain at the forefront of an individual’s mind, especially when under time pressure. Good record keeping is an integral part of any good service and must be second nature to all staff. It must be fully appreciated by all as “a vital component in the management of risk”. Further, record keeping has been raised elsewhere as a matter of concern within NSFT.
d) I have concern that full record keeping and disclosure requirements will not remain a priority.
2. Communication with external agencies
a) An initial full, updating letter was sent to Ellie’s GP. However no further updating information was sent. A letter was written providing updating information, but this was not sent. No further updating information was sent to the GP by telephone, letter or email.
b) The evidence heard is that efforts were made to contact the school by telephone. However, the school had no record of any such calls. There is no evidence of email or written correspondence or further telephone calls in an effort to communicate with the school.
c) It is accepted by the Trust that sharing of relevant information is necessary. NSFT has indicated it will “remind staff of the importance of recording efforts to share information/maintain communication”.
d) Sharing of information and communication with external agencies is a matter which has been raised with NSFT on previous occasions. The importance of “recording efforts to share information …” may not be sufficient to prevent future deaths. It is the importance of sharing information and communicating with external agencies that should be addressed here. Recording of information is dealt with at Point 1 above.</t>
  </si>
  <si>
    <t>"Ellie Jane LONG, aged 15"; "Ellie Long took action to end her own life"; "she was found hanging later that morning"</t>
  </si>
  <si>
    <t>https://www.judiciary.uk/prevention-of-future-death-reports/2018-0405-prevention-of-future-deaths-report/</t>
  </si>
  <si>
    <t>2018-0405</t>
  </si>
  <si>
    <t>On 2 May 2018 I commenced an investigation into the death of [REDACTED] 18 years of age, and opened an inquest on 10 May 2018. The investigation was concluded at the end of the inquest on 14 and 15 November and 17 December 2018. [REDACTED]. The conclusion of the inquest was suicide.</t>
  </si>
  <si>
    <t>[REDACTED] was found deceased [REDACTED]. She was found [REDACTED]. [REDACTED] had mental health issues starting from around 15 to 16 years of age. They resulted in self-harm and 2 suicide attempts, the last of which was in September 2017. Mental health care had been provided to [REDACTED] both before and after her 18th birthday [REDACTED]. She was in contact with mental health services up until the evening of 30 April 2018 before she killed herself the next morning.</t>
  </si>
  <si>
    <t>1. Delay in IAPT counselling
a) After [REDACTED] turned 18 she moved to adult mental health services. She had parallel contact with her GP surgery [REDACTED]. Shortly before [REDACTED] 18th birthday, according to the MPFT clinical review (page 9 of 33), [REDACTED] was referred to Improving Access to Psychological Therapies (IAPT) by the [REDACTED] Access Team for assessment for psychological therapy or counselling. On 14 November 2017 (page 12 of 33) it was agreed with [REDACTED] to add her to her GP surgery waiting list for counselling in line with her treatment preference. [REDACTED] remained on the IAPT waiting list for counselling at the time of her death.
b) The evidence at the inquest was that a 3 month time interval would be optimal but in [REDACTED] case, in relation to this GP surgery, 10 months would be the norm. Such a delay is sub-optimal and could have an adverse effect on a patient waiting for counselling to commence.
2. Risk assessment and progress notes.
a) The electronic records were hard for a lay person to follow or understand particularly when said to have been updated or validated with the potential for original entries to have been overwritten (as opposed to amended or deleted). If the user of the system understands it then that does not make it unfit for purpose but it was not clear how a user would readily see what had originally been written.
b) This is distinct from progress notes and/or risk assessments being accurately recorded. It was not clear when and how often risk assessments should be updated and how and when they would be read in conjunction with the progress notes. Were risk assessments intended to be summaries if a user did not have time to read all the progress notes? What function were they intended to serve? Consideration should be given as to whether the system can be improved.</t>
  </si>
  <si>
    <t>"18 years of age"; "The conclusion of the inquest was suicide."; "she killed herself the next morning"</t>
  </si>
  <si>
    <t>https://www.judiciary.uk/prevention-of-future-death-reports/ursula-keogh/</t>
  </si>
  <si>
    <t>2018-0370</t>
  </si>
  <si>
    <t>On 30 January 2018 I opened an inquest into the death of Ursula Niamh MacEochaigh Keogh who, at the date of her death was aged 11 years old. The inquest was resumed and concluded on 15 November 2018 I found that the cause of death to be: - 1a. Head injury 1b Fall from a height
I arrived at a narrative conclusion as follows: On 22 January 2018 Ursula Niamh MacEochaigh Keogh intended to take her own life.</t>
  </si>
  <si>
    <t>On 22 January 2018 Ursula left her school at Lightcliffe Academy and boarded the school bus in company with her friend. At approximately 3.30pm Ursula got off a stop earlier than usual and made her way to the North Bridge in Halifax from which she jumped. She was subsequently located at 6.20am in the river approximately 100 yards away from the Shears Inn Public House, 2km downstream from the North Bridge. When Ursula was retrieved from the waters paramedics found that she had very sadly passed away and this was confirmed at the hospital.</t>
  </si>
  <si>
    <t>• To review the current practice of referral by GP to the school for consideration as to the appropriateness of referral to CAMHS
• Consider improving communications between professionals, particularly health and education to eliminate contradictions offered in the advice.
• Consider the appropriateness of fast tracking the implementation of preventative measures currently under consideration at North Bridge Halifax</t>
  </si>
  <si>
    <t>"at the date of her death was aged 11 years old"; "Ursula Niamh MacEochaigh Keogh intended to take her own life"</t>
  </si>
  <si>
    <t>https://www.judiciary.uk/prevention-of-future-death-reports/ben-walmsley/</t>
  </si>
  <si>
    <t>2018-0363</t>
  </si>
  <si>
    <t>On 19 November 2018 I concluded an inquest into the death of Ben Walmsley, date of birth 21.09.2002, who died on 04.02.2018 aged 15 years old.</t>
  </si>
  <si>
    <t>The circumstances of the death are that on 4 February 2018 Ben Walmsley committed suicide at his home address by hanging.</t>
  </si>
  <si>
    <t>During the course of the investigation into Ben's death it emerged that on a number of days in the month prior to his death he had searched on the school (St Phillips Secondary School) computers "how to kill myself", "how to tie a noose" and "why I shouldn't commit suicide".
It was explained to the court that the school filters are accessed via Smoothwall which provides age-appropriate filtered content. Whilst Ben could not access these pages as they were blocked, there was no mechanism in place at the time for the school to be made aware that a pupil may have attempted to search for such pages.
The court heard evidence that at the time of Ben's death the only monitoring was in lessons and was solely reliant on the teacher trying to watch what students were doing. The school has 900 pupils and the court heard in any one day there can be 12,000 attempts by pupils to access blocked content. Not all of these would be as concerning as the content Ben was trying to access, some may relate to social media pages which the school does not allow.
Evidence was provided to the court that since Ben's death, Smoothwall have now upgraded functionality and staff now receive notifications when blocked high-risk safeguarding categories are attempting to be accessed.
These alerts are "real time" notifications and go to three identified members of staff. Since this installation staff have been notified of two other children attempting to access similar sites to Ben and have taken action to speak to them and also to speak to their parents to offer support.
However it is not known if this functionality is mandatory for all schools or indeed whether other software providers who are used by schools have this option.
If schools do not have this facility you may wish to consider disseminating this information, this is of course a matter for yourself.</t>
  </si>
  <si>
    <t>"date of birth 21.09.2002, who died on 04.02.2018 aged 15 years old"; "Ben Walmsley committed suicide at his home address by hanging"</t>
  </si>
  <si>
    <t>https://www.judiciary.uk/prevention-of-future-death-reports/maximilien-kohler/</t>
  </si>
  <si>
    <t>2018-0316</t>
  </si>
  <si>
    <t>On the 3rd October 2018, evidence was heard touching the death of Maximilien Conrad Kohler. Max had been found deceased hanging by a belt around his neck from a pull-up bar positioned across his bedroom door at his home address. He was 15 years old at the time of his death. The findings of the court were as follows:
How, when and where the deceased came by his death:
Max suffered with Autistic Spectrum Disorder and Attention Deficit Syndrome. At times symptoms of ASD would overwhelm him and he would attempt to take his own life or self-harm. On 5/5/2018 he was found hanging by his father at his home address. Despite resuscitation his life could not be saved and he was recognised as life extinct at 07:23. He had left 2 messages expressing intent and demonstrating capacity.</t>
  </si>
  <si>
    <t>Evidence taken at the inquest confirmed that Max had not been diagnosed with ASD until he saw a third and very experienced Child and Adult Psychiatrist, at least in part because Max was clever and able to cross compensate for the issues that the ASD caused him and instead had been incorrectly diagnosed with depression and bulimia nervosa, of which there was no evidence when he was assessed at length in an inpatient setting. These diagnoses had at least in part been arrived at by the use of questionnaires. Expert evidence was taken and accepted by the court that the earlier misdiagnosis may have been contributed to by the latest fashion in mental health to over rely on questionnaires and perhaps less upon clinical evaluation of the whole picture presented by the patient. It is possible that such over-reliance can contribute to misdiagnoses and underestimate risk.
The over reliance on the use of questionnaires to assess the risk of self-harm, compared to full psychiatric history taking and evaluation of the patient in the round by a clinician with experience has been a repeated theme in inquests.
It was also discussed and accepted by the court that the current training regime for the training of specialist doctors is shorter than it was in the past so that doctors now become consultants with far less experience at senior registrar level, and consequently less exposure to and skill with diagnostics across the range of psychiatric conditions.
Further it was discussed and accepted by the court that there is a relative paucity of services for conditions which are chronic and difficult to treat and cure compared to illnesses which respond to short term therapies, and so show easily auditable improvements in health with the application of evidence based guidance.
This was considered by the expert and accepted by the court to reflect the style of commissioning of care by CCGs who wish to support and prioritise the services to relatively easily treatable conditions.
ASD was accepted to be a lifelong incurable condition which responds only to long term supportive care, and so to have expensive and resource rich treatment requirements. As such ASD would come towards the bottom of the pile for CCG commissioned treatment and care.
The expert stated that care provision is even worse for adults with ASD and other similar conditions than for children.
Max’s parents gave extensive evidence in relation to the support and information that they have received since his suicide compared to the time when they were trying to care for him whilst he was alive. They described a lacuna in support and educational provision for parents attempting to assist a child with ASD.
When Max needed urgent in patient admission there was no bed available in London in Child and Adolescent psychiatric services, and if his parents had not been able to access private health care he would have needed to have been hospitalised in Sheffield.
A report from CNWL, accepted by the court, stated that a new facility is currently being built to provide psychiatric beds for children and adolescents in West London, but this cannot alone address the scarcity of provision across the rest of London and England.</t>
  </si>
  <si>
    <t>1. That delays in diagnosis and misdiagnosis in medicine due to reduced time in training for doctors in general and psychiatry in particular may imperil the lives of vulnerable patients.
2. That over-reliance in the current fashion on questionnaires used in diagnostics and management may impede rather than assist doctors and other clinicians, firstly to arrive at the correct diagnosis in the first place, and secondly to cause or contribute to underestimation or proper evaluation of the risk of self-harm in particular.
3. That the NHS care commissioning structure is biased against the commissioning of services for chronic incurable conditions in general and ASD in particular.
4. That there is a lack of support and education available for parents caring for children with ASD.
5. That there is a severe shortage of inpatient psychiatric beds for children and adolescents in the NHS.
6. That services for adults with ASD are even less well provided for by the NHS than those for children.</t>
  </si>
  <si>
    <t>"he was 15 years old at the time of his death"; "Max had been found deceased hanging by a belt around his neck from a pull-up bar positioned across his bedroom door"; "he would attempt to take his own life or self-harm"; "He had left 2 messages expressing intent and demonstrating capacity"; "since his suicide"</t>
  </si>
  <si>
    <t>https://www.judiciary.uk/prevention-of-future-death-reports/kelly-campbell/</t>
  </si>
  <si>
    <t>2018-0271</t>
  </si>
  <si>
    <t>On 21 February 2018 I commenced an investigation into the death of Kelly Marie Campbell. The investigation concluded at the end of the inquest on 8 August 2018. The conclusion of the inquest was that Kelly Marie killed herself. The jury added a narrative conclusion – Numerous failings of the state to protect her life contributed to her death.</t>
  </si>
  <si>
    <t>Kelly was a 17 year old girl who had suffered from bulimia nervosa for about a year. She had a history of self-harm and suicidal feelings. At the time of her death she was detained under s3 Mental Health Act in Rochford Hospital. She was found hanging by ligature of shoelaces from light fitting in her bathroom.</t>
  </si>
  <si>
    <t>(1) The evidence revealed that some time previously Kelly’s shoelaces had been returned to her. The court accepts that this sort of decision is a clinical decision but wants to be assured that there are rigorous trust policies surrounding such decisions.
(2) Kelly’s mother lamented the fact that the physical surroundings in the rooms were so dreary – she cited magnolia paint everywhere, no colourful pictures to brighten up the environment etc. She observed that the lack of mobiles, a clock etc. in the rooms led to boredom in the long night hours.
Cont…</t>
  </si>
  <si>
    <t>"Kelly was a 17 year old girl"; "the conclusion of the inquest was that Kelly Marie killed herself"</t>
  </si>
  <si>
    <t>https://www.judiciary.uk/prevention-of-future-death-reports/katy-roberts/</t>
  </si>
  <si>
    <t>2018-0136</t>
  </si>
  <si>
    <t>On 11/10/2017 an investigation was opened into the death of Katy Roberts aged 16. The investigation concluded at the end of the inquest on 12/04/2018. The conclusion of the inquest was suicide.</t>
  </si>
  <si>
    <t>Several years before her death, Katy was diagnosed with Asperger’s syndrome, PTSD with a history of anxiety, depression and an eating disorder and was under the care of the Child and Adolescent Mental Health Service (CAMHS) at SLAM at the time of her death. In around May 2017, the care plan that had been formulated and notified to Katy in writing was significantly altered. Although this change was communicated orally to Katy and her family, it was not confirmed in writing and little, if any opportunity was provided to appeal this decision to alter Katy’s care plan, despite the family’s increasing concerns over its appropriateness for Katy. Consequently, at the time of her death Katy was under a care plan believed by the family to be unsuitable for her, thereby exacerbating a breakdown of trust on the part of Katy’s family in the service provided by CAMHS/SLAM and creating a lack of provision for care or advice when a crisis, due to unexpected circumstances arose.</t>
  </si>
  <si>
    <t>(1) Failure to communicate in writing a care plan and changes to it.
(2) Failure to provide a clear route or opportunity to challenge or appeal these changes to the care plan.
(3) Failure to expressly communicate in writing all routes by which to raise concerns and seek help on a non-emergency or emergency basis.</t>
  </si>
  <si>
    <t>"Katy Roberts aged 16"; "The conclusion of the inquest was suicide."</t>
  </si>
  <si>
    <t>https://www.judiciary.uk/prevention-of-future-death-reports/karen-edgar/</t>
  </si>
  <si>
    <t>2018-0106</t>
  </si>
  <si>
    <t>On 12 April 2017 I commenced an investigation into the death of Karen Jane Edgar. The investigation concluded at the end of the inquest on 13 April 2018. The conclusion of the inquest was Karen was suffering from emotional and behavioural issues and was referred to Child and Adolescent Mental Health Services (CAMHS) in October 2015, aged 15. Her first substantive meeting with her mental health practitioner was on 8 February 2016, when family work was planned. She did not start individual talking therapy until 7 April. Family therapy had ceased to be available. After only one more 1:1 session on 25 April she was, on 5 May, seen by a psychiatrist who prescribed fluoxetine 10mg. In July it was increased to 20mg. On 29 September she took an overdose of paracetamol, then raised the alarm and received inpatient general hospital attention. Her true intention was not clear. The psychiatrist changed her medication to sertraline 50mg which commenced on about 7 March 2017, after only twelve 1:1 sessions. On 22 March she was involved in an outburst at school relating to her boyfriend, from whom she had split in February. At the 1:1 on 29 March she was angry and upset and later that day researched 'suicide note' on the internet. Sertraline was increased to 100mg on 30 March. She had convinced herself she was pregnant and told her former boyfriend on 1 April. She admitted to a friend having tried to hang herself. On the evening of 7 April she had an angry exchange with her former boyfriend over the pregnancy issue via text and went home. Whilst her parents were not in the house she hanged herself from a dressing gown cord in a wardrobe in her bedroom. She was discovered soon afterwards, but despite medical treatment did not recover and was pronounced dead at West Cumberland Hospital at 01:10 hours on 8 April. She had made a cut in the ligature with a pair of scissors.
Medical cause: Hanging.
Conclusion: Misadventure; she hanged herself as a gesture intending to be discovered.</t>
  </si>
  <si>
    <t>Karen had been displaying behavioural and anger problems for many months when there was a major incident in August 2015 which resulted in her and her parents seeking help. Despite a referral to CAMHS in October 2015 assessment appointments did not take place until early December and January. Family work was proposed but only two meetings took place before it ceased to be available. Karen did not start 1:1 work until April 2016, nearly six months from first seeing her GP. She only had 13 talking sessions from the first assessment in December 2015 until her death in April 2017. The psychiatrist diagnosed her with moderately severe depressive disorder and prescribed antidepressants after only two 1:1 sessions. (NICE suggests 4-6 sessions). She was not monitored closely on four drug changes. It remains an open question as to whether the introduction of sertraline a month before is implicated in her death. Whilst the mental health worker did her level best it seems that the resources were inadequate to support Karen and she received sub-optimal care. The Trust's own report revealed a long list of failings including:- no care plan; lack of 'packages of care'; gaps in work force and skills base; absence of family therapy; failure to re-assess risk formally; lack of Multi-disciplinary Meetings; absence of holistic approach and not engaging more productively with her school. Many of these issues were themes found to be endemic in the Trust by the CQC in its report of 26 January 2018.</t>
  </si>
  <si>
    <t>(1) The provision of mental health services for children and young people in Cumbria is underfunded.
(2) There are long delays in getting treatment.
(3) Failure to provide for these young people means they risk entering adulthood with unresolved mental health issues.
(4) Lives are lost and damaged; including the effect on families as a whole.
(5) The financial cost to the state of such deaths is huge; 4 paramedics attended as did an out of hours doctor; at least 11 police staff; hospital staff; A&amp;E consultant; Local Safeguarding processes; costs of inquests and Trust’s legal representation etc. all of which would be better spent on prevention.
(6) It is likely that any of these problems are replicated across the country hence the reference to the Secretary for State.</t>
  </si>
  <si>
    <t>"referred to Child and Adolescent Mental Health Services (CAMHS) in October 2015, aged 15"; "pronounced dead at West Cumberland Hospital at 01:10 hours on 8 April"; "she hanged herself from a dressing gown cord in a wardrobe in her bedroom"; "Conclusion: Misadventure; she hanged herself as a gesture intending to be discovered"; "admitted to a friend having tried to hang herself"; "later that day researched 'suicide note' on the internet"</t>
  </si>
  <si>
    <t>https://www.judiciary.uk/prevention-of-future-death-reports/rebecca-romero/</t>
  </si>
  <si>
    <t>2017-0369</t>
  </si>
  <si>
    <t>Could have been self harm gone wrong - no clear evidence for suicidal motivation</t>
  </si>
  <si>
    <t>On 28 July 2017 I commenced an investigation into the death of Rebecca Jay ROMERO, aged 15 years. The investigation concluded at the end of the inquest on 13 December 2017.
The medical cause of death was given as:
Ia Hanging
The conclusion was:
Accidental death contributed to by neglect</t>
  </si>
  <si>
    <t>Rebecca Romero died on 19 July 2017 at her home address. She had been found in the bathroom with a ligature around her neck and she died from the injuries sustained. Rebecca had been discharged from a psychiatric unit on 14 July 2017 and was under the care of the community team at the time of her death. She had not been seen since her discharge.
Rebecca had a long history of self-harm and mental health problems; she was described as appearing very vulnerable with very few factors of resilience. In June 2016 she began using ligaturing as a means of self-harm. It was agreed by a number of witnesses that that elevated Becky's risk.
On 10 June 2017 she was admitted to Pebble Lodge Adolescent Unit in Dorset as there were no beds for her in the local area of Bristol at the unit called Riverside.
On 6 July she was released for a period of leave; what in fact transpired was she never returned to Pebble Lodge after this period of leave.
On 14 July there was a discharge meeting and a community care package was put into place.
I was told that the original plan was to arrange to transfer Becky to Riverside but as there was no place available attempts were made to discharge her to Riverside as a day placement patient. Unfortunately there were no day placements available either and therefore a community care package was put into place. One witness described the community care package as "it just didn't feel very comfortable."
Furthermore the evidence at the inquest from NHS England was at the time of Becky's discharge that a day patient placement was available at Riverside.
An independent witness also gave evidence at the inquest and said he was concerned about the length of time that Becky was without a medical review and that post discharge was at a very high risk time. He stated that the amount of contact from 6 July to the time of her death was not acceptable and that the plan to see Becky once a week following her discharge was not sufficient.
A number of other points were raised at the inquest as follows:
• In relation to the transfer from Pebble Lodge to Riverside it appears that a Form 1 was submitted to Riverside on 15 June but that the referral was closed on 6 July. There appeared to be confusion by some as to whether this was being followed up.
• The community care plan that was in place from 14 July had no dates for tasks to be completed or for meetings to take place, by way of example at the time of her death a medical review appointment was still not in the diary.
• Different people described Becky's risks in different ways, terminology such as low, medium or high were used to describe her risk but others used significant or low and even on the date of discharge her risks were described in different ways.
• Part of the care plan was for there to be communication by text with Becky up until the time of her death there was only one text sent which was effectively confirming an appointment for after her death and simply stating "how are you". I was told that there is no current training or guidance given to staff.
• This case highlighted some of the difficulties in transferring children to an in-patient unit out of the area and then arranging to transfer them back to the area.</t>
  </si>
  <si>
    <t>(1) In this case there was confusion as to whether on an in-patient transfer there should be a Form 2 to go alongside the Form 1 procedure. As well as clarifying this process with all providers concerned consideration should be given that a clear documented process is put in place for in-patient transfers so that all those involved understand clearly the situation and the decision made in relation to the patient.
(2) Consideration should be given to ensuring that all care plans are time specific so that dates of meetings or dates for tasks to be completed are set at the time of the meeting so again expectations are managed and everyone knows exactly what the plan is and when actions will occur.
(3) That the issue of inconsistent terminology when assessing risk is reviewed to ensure a consistent approach. In this case there were a number of different phrases and gradings used to determine the deceased's risk.
(4) That consideration should be given to training and/or guidance issued for staff communicating with young persons by text or any means of social media.
(5) Consideration should be given to reviewing whether there ought to be guidance issued when managing children who go out of area for psychiatric in-patient care and further guidance issued in the management of children when returning to their local area when they have been an in-patient out of area. Whether certain steps should be taken to ensure best practice and a consistent approach e.g. risk assessing; face to face meetings; robust care planning; parental involvement; how best to re-integrate back into the local area/team.</t>
  </si>
  <si>
    <t>"Rebecca Jay ROMERO, aged 15 years"; "medical cause of death was given as: Ia Hanging"; "Rebecca had a long history of self-harm and mental health problems"; "she was described as appearing very vulnerable"; "In June 2016 she began using ligaturing as a means of self-harm"; "Rebecca Romero died on 19 July 2017 at her home address. She had been found in the bathroom with a ligature around her neck and she died from the injuries sustained."</t>
  </si>
  <si>
    <t>https://www.judiciary.uk/prevention-of-future-death-reports/jeff-antwis/</t>
  </si>
  <si>
    <t>2017-0392</t>
  </si>
  <si>
    <t>On 31 January 2017 I commenced an investigation into the death of Jeff David Antwis, 14 years of age. The investigation concluded at the end of the inquest on 9 November 2017. The conclusion of the inquest was suicide.</t>
  </si>
  <si>
    <t>On 30 January 2017 at approximately 05:30 hours a train travelling south along the railway line at Harlescott level crossing Shrewsbury struck the deceased causing serious head injuries. He was transferred by ambulance to the Royal Stoke University Hospital where at 17:18 hours he was confirmed dead. The deceased was a vulnerable teenager with a diagnosis of Asperger’s syndrome with a history of self-harm escalating to suicide attempts. In answers to a miracle question he indicated that he wished to die. An urgent medical review was appropriate but not carried out however it cannot be said to have caused or contributed to the death.</t>
  </si>
  <si>
    <t>(1) Following an urgent referral by Jeff’s GP to (the then) Shropshire CAMHS on 10 January 2017 a timely response was made with an initial appointment with a mental health practitioner taking place on the 12th. A further appointment was arranged for 25 January (an earlier date clashed with an existing medical appointment) and in the meantime Jeff was given a miracle question to complete.
(2) Jeff answered the miracle question indicating that he wished to die. He passed it to his mother who immediately contacted the mental health practitioner who in turn referred it and the initial assessment to a consultant physiatrist for review. The consultant physiatrist did not consider the matter urgent and arranged for a routine medical review for 17 March 2017.
(3) At the second meeting on 25 January 2017 Jeff and his mother were informed of the appointment for 17 March 2017. Jeff’s mother immediately raised concerns and asked for it to be brought forward. She was told she would have to write in and make a complaint. This was a time sensitive situation adding to the problem without resolving it.
(4) On 30 January 2017 Jeff killed himself on the railway line.
(5) Independent expert evidence from a child and adolescent consultant physiatrist indicated that Jeff should have been offered an urgent medical review appointment for 27 January 2017 (i.e. within 7 days of the internal referral to the consultant physiatrist) and not, as a routine appointment, 17 March 2017. It cannot be said that such earlier appointment would have addressed Jeff’s problems and altered his wish to die but it is possible that earlier intervention may have lifted his spirits and not, according to his mother, ‘wilted’. It undoubtedly would have helped and at least been an earlier step in seeking to help Jeff.
(6) Other matters of concern arose from the evidence. The mental health practitioner:
a) Was aware of the deliberate self-harm protocol but not its content.
b) Carried out a risk assessment on a subjective basis without reference to any known definition e.g. serious or significant.
c) Had no mechanism for referring back to the consultant physiatrist appointment, whether she agreed with the request or not.
(7) As stated Jeff had a diagnosis of Asperger’s syndrome with autistic spectrum disorder. Concerns were raised to what extent these conditions may have masked Jeff’s suicidal ideation on presentation and to what extent, if it is the case, they were recognised.
(8) From evidence given at the inquest it is clear that the provision of child and adolescent mental health service is in transition, having moved from Shropshire CAMHS to part of South Staffordshire and Shropshire NHS Trust. Certain actions are already being taken and these concerns are raised so that a holistic approach can be taken and fed into what is already an ongoing wider review.</t>
  </si>
  <si>
    <t>"14 years of age"; "The conclusion of the inquest was suicide"; "Jeff killed himself on the railway line"; "Following an urgent referral by Jeff’s GP to (the then) Shropshire CAMHS"; "vulnerable teenager"</t>
  </si>
  <si>
    <t>https://www.judiciary.uk/prevention-of-future-death-reports/sofia-legg/</t>
  </si>
  <si>
    <t>2017-0293</t>
  </si>
  <si>
    <t>On 22/09/2016 I commenced an investigation into the death of Sofia Ann Legg. Sofia was aged 14 years when she died on 26 September 2016. The medical cause of death was hanging. The conclusion of the inquest was suicide, that on 20 September 2016 at 25 Saxon Way, Cheddar, Sofia deliberately suspended herself by the neck with the intention of ending her life.</t>
  </si>
  <si>
    <t>Sofia had previously suffered from low mood. In Year 8 both school and family noticed significant changes in Sofia’s behaviour, including self-harming. Sofia’s mother was sufficiently concerned to attend the family G.P., who wrote to CAMHS West supporting a referral from Sofia’s school. By letter dated 2 April 2015 CAMHS West stated that Sofia’s difficulties did not meet criteria for specialist CAMHS intervention.
In February 2016 Sofia attended her G.P. with her mother, Sofia’s hair was starting to break, her self-confidence fell as her hair became thinner. Sofia and her mother returned to the G.P. a number of times and in June 2016 the G.P. agreed if Sofia was stressed, it was documented that Sofia has been low for months, was self-harming again but denied any suicidal thoughts. Following an attendance at the G.P. on 12 July 2016 it was noted that Sofia has expressed some suicidal thoughts. An expert referral was made to CAMHS West. Sofia was seen by a care-co-ordinator at CAMHS West on 15 July 2016 and again on 29 July 2016. Sofia was given the opportunity to speak to the care coordinator alone. Sofia was placed on a 6 month waiting list for CBT. Sofia’s mother appeared to her mother to have a good summer holiday but upon returning to school in September 2016 Sofia started to isolate herself. Sofia’s mother arranged an appointment with Sofia’s care coordinator at CAMHS on 19 September 2016. Again Sofia had the chance to speak to the care co-ordinator alone and again Sofia admitted to suicidal thoughts. From the evidence of the care co-ordinator and Sofia’s mother it was identified that there was a difference in recollection of what was discussed and expressed at that meeting. Matters that the care coordinator identified as discussed were not subsequently identified in Sofia’s care plan, the care co-ordinator has no urgent contact with Sofia’s school and no urgent contact with a psychiatrist. No follow up appointment was made. On the following day 26 September 2016 Sofia’s mother following discussions with Sofia attended work and upon return home discovered Sofia hanging. Sofia left an apologetic ‘suicide note’.</t>
  </si>
  <si>
    <t>1. Access to CAMHS. Sofia was rejected for referral in April 2015. Might a lower threshold and earlier proactive interventionist policy have been of positive benefit to Sofia.
2. Availability of CBT. Sofia was placed on a 6 month waiting list for CBT. This delay appears considerable.
3. Sofia’s care co-ordinator at CAMHS did not obtain the urgent input of a psychiatrist in accordance with NICE guidance.
4. The recollections of Sofia’s care co-ordinator and Sofia’s mother as to the meeting of 19 September were at odds with each other. Sofia’s care co-ordinator recollected in her evidence telling Sofia’s mother that Sofia was not to be left alone. Sofia’s mother deemed the impression from Sofia’s care co-ordinator’s evidence was of Sofia being in an extremely vulnerable and dangerous position but this was not reflected in Sofia’s care plan which made no mention of her not being left alone and it was not reflected in the care co-ordinator’s actions in not urgently contacting Sofia’s school, where she would be during the following days, or a psychiatrist. Her care plan appears to be the critical written record of the outcomes of this meeting as it was not of sufficient detail to safeguard Sofia.
5. Language used in the SIRI Report was felt to be inappropriate. The SIRI Report effectively said if the care plan had been followed the outcome might have been different and that no change in clinical practice would have resulted in any different outcome. I do not believe either of these statements were true.</t>
  </si>
  <si>
    <t>"Sofia was aged 14 years when she died"; "The conclusion of the inquest was suicide"; "Sofia deliberately suspended herself by the neck with the intention of ending her life"; "Sofia left an apologetic ‘suicide note’"</t>
  </si>
  <si>
    <t>https://www.judiciary.uk/prevention-of-future-death-reports/brandon-singh-rayat/</t>
  </si>
  <si>
    <t>2017-0231</t>
  </si>
  <si>
    <t>On 10/08/2016 I commenced an investigation into the death of Brandon Singh Rayat, aged 15 years. The investigation concluded at the end of the inquest on 31 August 2017. The conclusion of the inquest was Suicide. Brandon was discovered hanging by a scarf around his neck from a hook in his wardrobe by police who had been called to his home address on the 09 August 2016. He was taken to Leicester Royal Infirmary initially but was then transferred to the Glenfield Hospital, Leicester where he died on the 10 August 2016. He had been receiving treatment from the Child and Adolescent Mental Health Service at the time of his death for low mood and anxiety. Brandon was last seen face to face by one of the treating team on the 31 May 2016 and the final contact with him was on the 03 August 2016.</t>
  </si>
  <si>
    <t>In April 2015 Brandon refused to go to school and became more and more reclusive and anxious. He was taken to the GP by his mum and he was entered into the care of the Child and Adolescent Mental Health Services. He was diagnosed with low mood and anxiety and was treated with fluoxetine. His mental health continued to deteriorate and he refused to engage with any professionals tasked with trying to assist him. His mother went to his mental health appointments alone without her son and the majority of the contact with either her or Brandon was by telephone. At times she managed to get him into the car but when they arrived at the appointment he absolutely refused to get out of the car in order to see the clinician due to his anxieties. Appointments were made appropriately by health care staff but contact with him by health professionals was via occasional telephone calls, when he agreed to speak to them. The last face to face contact with any member of the health care team was on the 31 May 2016 and his suicide occurred on the 9 August 2016. It was established that the efficacy of his care was compromised because of this lack of contact but Brandon was simply too anxious to attend out patients appointments and there was no provision or funding for the clinicians to go to Brandon’s home to treat him.</t>
  </si>
  <si>
    <t>(1) That there is no provision of mental health care for children in Leicestershire who due to their anxiety are unable to attend hospital for treatment. There is a CRISIS team for children but I have been told that this cannot fulfil the function of long term treatment.</t>
  </si>
  <si>
    <t>"Brandon Singh Rayat, aged 15 years"; "The conclusion of the inquest was Suicide"; "he had been receiving treatment from the Child and Adolescent Mental Health Service at the time of his death"; "his suicide occurred on the 9 August 2016"</t>
  </si>
  <si>
    <t>https://www.judiciary.uk/prevention-of-future-death-reports/steffan-bonnot/</t>
  </si>
  <si>
    <t>2017-0450</t>
  </si>
  <si>
    <t>Possible marignal case. I think the date of birth of the deceaes here is wrong and should be 1998. I've used information in the rest of the sections to make this judgement (such as related to dates given for the end of foster care in circumstances of death section)</t>
  </si>
  <si>
    <t>On 5 July 2017 I concluded the inquest into the death of Steffan Bonnot born 6 November 1988 (aged 17) who died on 1 January 2016. His inquest was originally opened on 12 January 2016. The conclusion that I reached at the inquest was that Steffan committed suicide. At the time of his death he was in the care of Brighton and Hove Local Authority.</t>
  </si>
  <si>
    <t>Steffan was a young man who has had spent a considerable amount of time in foster care and children's homes. He was due to move out of the Amicus Community Children's home and into another foster placement on 16 January 2016. It was clear from the evidence that he was concerned about leaving the Amicus Community and that he was anxious about whether or not the Foster Carers were fully appraised of his background. He had had a large number of Foster placements in the past many of which had broken down. The concerns he had about how much the Foster Carers knew caused him some anxiety. On Friday 1 January 2016 Steffan was amongst a small group of children who attended the local cinema. This was a pre-arranged outing. On the return from the cinema Steffan's group, which consisted of two staff and another child, stopped off at McDonald's. Shortly after arriving at McDonald's Steffan and the other young man went to the toilet. A member of staff followed them shortly afterwards and asked them to come out. Steffan did so but then left McDonald's without saying anything. The staff tried to follow him and locate him. They were unable to do so and sadly Steffan's body was later found at the Warningcamp foot crossing having been struck by a train. Steffan had deliberately knelt down in front of an oncoming train.</t>
  </si>
  <si>
    <t>1. The author of the serious case review reported that the prospective foster carers who were to offer a placement to Steffan had advised that they had not been made fully aware of all the background to Steffan's case. This was, however, at odds with what Steffan's social worker told us. However, there was no formal documentation detailing exactly what had been disclosed. It was not therefore possible to be clear what information the prospective foster carer had been given. As we know, the failing to provide foster carers with all the background information was one of Steffan's major concerns and added to his level of anxiety about his move.
2. The above concern would apply equally to any individuals entrusted with the care of a child. All relevant information should be made available and it should be documented as to what has been provided so that the carers can make an informed decision before any placement is agreed. The young person could then be confident as to what the prospective carer/s knew. I consider that the issues raised in this case should be addressed so that future deaths do not occur in similar circumstances and that action should be taken to reduce the risk of deaths of other patients.</t>
  </si>
  <si>
    <t>"born 6 November 1988 (aged 17) who died on 1 January 2016"; "the conclusion that I reached at the inquest was that Steffan committed suicide"</t>
  </si>
  <si>
    <t>https://www.judiciary.uk/prevention-of-future-death-reports/annabel-lewis/</t>
  </si>
  <si>
    <t>2017-0085</t>
  </si>
  <si>
    <t>On 8/11/2016 I commenced an investigation into the death of Annabel Mae Lewis aged 15. The investigation concluded at the end of the inquest on 8/3/2017. The conclusion of the inquest was suicide and the cause of death 1a asphyxia, 1b external airways obstruction.</t>
  </si>
  <si>
    <t>The deceased had been anxious and suffering from low self-esteem for some time. She was concerned about her weight. There had been some recent family relationship difficulties and she experienced peer pressure at school relating to a stormy relationship that she had with her boyfriend. She had been referred to child and adult mental health services (CAMHS) in November 2015 by her GP but that referral was not accepted. She was referred again by her school on 20 October 2016. The following day she had contact with the CAMHS team who offered her an appointment which she declined because of difficulty accessing the venue. On 4 November 2016 the CAMHS team attempted unsuccessfully to contact the school referrer. On the same day her family perceived that she returned home from school unhappy. At about 1700 hours she went to her bedroom at her home address, [REDACTED], saying she had a migraine. At 1710 hours she received a text from her boyfriend saying he wished to end their relationship. At 1713 hours they spoke on the phone and she indicated to him that she was going to kill herself. At about 2200 hours her father went to her bedroom and found her on the bedroom floor with a plastic bag over her head tied underneath her chin. She was certified dead at the scene.</t>
  </si>
  <si>
    <t>(1) At the inquest it was evident that Annabel had been referred by her GP to your team in November 2015 but that referral had not been accepted. She was referred again on 20/10/2016 by her school. This time the referral was accepted and your team made contact with her by telephone on 21/10/2016. She declined an appointment because she felt she could not get to the venue. No level of risk was recorded and next of kin details were not available. The date of appointment offered and declined were not recorded. Alternative time for appointment was not recorded. No follow up arrangements were recorded.
There was no attempt to contact Annabel thereafter. An unsuccessful attempt to contact the referrer was made on 4/11/2016 - the day Annabel took her own life.
The time period between referral and initial contact and attempted follow up appears considerable.
No attempt appears to have been made to engage with her parents who would have been in a position to assist with transport arrangements.
The expectation that young people such as Annabel would 'opt in' to the system may be unrealistic given the difficulties that she had in engaging. Annabel might well have benefitted had she been offered a more proactive service.</t>
  </si>
  <si>
    <t>"Annabel Mae Lewis aged 15"; "The conclusion of the inquest was suicide"; "she indicated to him that she was going to kill herself"; "the day Annabel took her own life"</t>
  </si>
  <si>
    <t>https://www.judiciary.uk/prevention-of-future-death-reports/rachal-murphy/</t>
  </si>
  <si>
    <t>2016-0401</t>
  </si>
  <si>
    <t>On 25 August 2016 I concluded the inquest into the death of Rachal Marie Murphy, date of birth 24 January 2000, who died on 8 September 2015.
I recorded that the deceased on or around 8 September 2015 at her home address had taken a quantity of medication which was prescribed to other family members. At the time she had a number of medical and social issues which were being investigated.
The medical cause of death was confirmed as 1a) Acute hypoxia due to 1b) morphine overdose
Conclusion – Deceased had taken her own life</t>
  </si>
  <si>
    <t>The Inquest into the death of Rachal Murphy heard how a number of agencies were involved with Rachal and her family. Rachal had not been attending school for a long period of time. She was being investigated for epilepsy and it was reported by her family that she was having seizures on a daily basis. These were not confirmed on any of the investigations undertaken.
By 2014 there were concerns by professionals as to both the underlying cause of any medical condition but also her lack of schooling, her lack of interaction and underlying stressors which may have been impacting on any medical condition.
There was also some evidence that she had attempted to self harm but this was denied by her family.
The Court heard that by March 2015 they were concerned that there was no counsellor involved with Rachal. By this stage it was accepted by Rachal's Consultant that there should have been a referral to Child Adolescent Mental Health Services. The Court also heard that there was some confusion as to whether a direct referral could be made to the Clinical Psychology Services.
A CAF process had been commenced because of concerns about Rachal but there was a complete lack of progression for this process until the involvement of the Early Help Services. A meeting did take place on 17 June 2015 but having heard the evidence the Court found that at best from March 2015 there was a fractured, disjointed plan as to how to proceed with Rachal's care.
By the time of Rachal's death there was a complete lack of action in respect of the plan for Rachal. Those involved with her medical care wanted input from Mental Health Services to whom no referral had been made. Those involved with her social matters had wanted an outcome on her medical conditions.</t>
  </si>
  <si>
    <t>GP SERVICES
1. There was a failure to undertake annual liver function tests in 2014 and 2015
2. The CAF documentation was completely overlooked and simply placed in the medical records as read only which led to no GP involvement in the inter-agency framework and handling of this case.
Tameside NHS FT and Pennine Care NHS FT
1. There was a lack of understanding between medical professionals as to the means by which someone could be referred to psychological services and whether there was an unclear message from psychological services as to whether they were accepting referrals.
2. Lack of understanding amongst medical professionals as to the cases which may or may not be suitable for referral to CAMHS.
3. There was a significant delay in the reporting of Rachal's EEG and the Court heard that this remained the case in respect of reporting of EEGs at the time of the Inquest.
Tameside MBC – Early Help Services
1. The Court heard that there was a significant delay in the allocation of cases within Early Help Services and from the evidence the Court was not satisfied that this had been resolved.</t>
  </si>
  <si>
    <t>"date of birth 24 January 2000, who died on 8 September 2015"; "Conclusion – Deceased had taken her own life"; "referral to Child Adolescent Mental Health Services"</t>
  </si>
  <si>
    <t>https://www.judiciary.uk/prevention-of-future-death-reports/christopher-brennan/</t>
  </si>
  <si>
    <t>2016-0433</t>
  </si>
  <si>
    <t>Somewhat unclear whether this is suicide or self harm attempt gone wrong</t>
  </si>
  <si>
    <t xml:space="preserve">Tricky one, due to the presence of psychotic beliefs and call for help. </t>
  </si>
  <si>
    <t>On 2 September 2014 I commenced an investigation into the death of Christopher Brennan, age 15. The investigation concluded at the end of the inquest on 21 September 2016. The conclusion of the inquest was that Christopher died from asphyxia due to acute upper airway obstruction. The circumstances in which he came by his death were recorded by the jury in a narrative form, as follows:
Christopher suffered from mental illness and was a patient at Bethlem Adolescent Unit at the Bethlem Royal Hospital, Beckenham. He had a history of hearing voices, suicidal ideas, and self harm, usually by swallowing objects. On 31 August 2014 at about 8 pm, Christopher went to the communal toilet on the unit and obstructed his airway by swallowing the lid of a roll on deodorant wrapped in tissue paper. He called for help but suffered a cardiac arrest before the obstruction could be removed, and could not be resuscitated. Christopher's actions were in part because of cumulative and continuing failures in risk assessment and management. His death was contributed to by neglect.</t>
  </si>
  <si>
    <t>(1) In respect of the in-patient management: that there was no separate policy or guidance, other than a pictorial wall chart, regarding the assessment and management of risks posed by items that might be used to cause self harm. The complexities of managing these risks on an adolescent in-patient psychiatric unit were not therefore adequately considered, and this led to a lack of clarity and consistency.
(2) With regard to resuscitation: the emergency equipment on the unit did not include a laryngoscope. The item obstructing Christopher's airway was subsequently used by ambulance personnel using Magill forceps with a laryngoscope, and this combination had been successfully used on a previous occasion when Christopher had swallowed a bottle top.
Laryngoscopes are not part of the standardised items on the unit, and are not included in the Resuscitation Council guidance for mental healthcare settings. It has been suggested that this is because they are complex devices that require intense training and competency assessments before staff can use them, and that it may be counterproductive to make them available. However, in view of the circumstances of Christopher's death, and the apparent prevalence of self harm in adolescent units, the matter is reported for consideration, both in relation to the laryngoscope itself and the access to staff trained in its use.</t>
  </si>
  <si>
    <t>"Christopher Brennan, age 15"; "history of hearing voices, suicidal ideas, and self harm"; "obstructed his airway by swallowing the lid of a roll on deodorant"; "Christopher's actions were in part because of cumulative and continuing failures in risk assessment and management"</t>
  </si>
  <si>
    <t>https://www.judiciary.uk/prevention-of-future-death-reports/joshua-smith-2/</t>
  </si>
  <si>
    <t>2016-0599</t>
  </si>
  <si>
    <t>Speculative as to whether he jumped to end his life or parasuicide or actually fell</t>
  </si>
  <si>
    <t>On 7 April 2015 I commenced an investigation into the death of Joshua Harry Smith aged 16 years. The investigation concluded at the end of the inquest on 4 November 2016 with the following narrative conclusion:-
‘On 4 April 2015 Joshua Harry Smith aged 16 years attended a party at a friend’s house, Joshua drank some alcohol, but was not drunk. He seemed fine when Joshua’s father collected him; arriving home at 00.30 a.m. on 5 April 2015. At 02.15 a.m., Joshua contacted ambulance control by 999 call asking for an ambulance. He was below the cliffs near the southernmost part of Spittal Beach, (Northumberland) having fallen. Joshua had intended to jump from the cliff, then changed his mind, slipped and fell down the cliff to the bottom. Earlier text and Facebook messages showed that Joshua was thinking of taking his own life. After a prolonged search Joshua was eventually found clinging to a rock in the water at the base of the cliff at 04.01 a.m. There had been significant delays because Joshua’s first call to ambulance control advising his location as ‘Spittal’ was not heard until it was later played back, and while ambulance, police, fire and other agencies tried to locate Joshua. There was no indication that JESIP principles (Joint Emergency Services Interoperability Program) were followed regarding briefings or co-ordination of resources, and the Berwick ambulance crew felt that there was no search co-ordinator or person taking overall control. Other agencies did not feedback what resources they had committed to the incident. When Joshua was eventually located at 04.01 a.m., he lost his grip while holding onto a rock, and he was taken away from the shore by movement of the waves. An RAF Sea King helicopter by that time arrived and Joshua was winched out of the sea unconscious, and conveyed to Wansbeck General Hospital. Sadly Joshua’s death was confirmed at 06.15 a.m. at Wansbeck General Hospital.</t>
  </si>
  <si>
    <t>At 2.15 a.m. when Joshua made his 999 call he stated to Ambulance control that he had fallen from a cliff near Spittal Beach (which is on the south side of the River Tweed) and injured himself, that he was alone and was unable to walk.
Police and other emergency services were not immediately alerted from the outset of the information provided in Joshua’s telephone call to 999. Joshua’s location could not be identified from the mobile phone call made to 999.
Two police officers on Berwick Town Centre duties (which is north of the River Tweed) were asked in the street by paramedics for assistance in locating Joshua, and while paramedics went to look for Joshua on the north side of Berwick near the Holiday Park and cliffs, the police officers travelled to Spittal looking for Joshua although they had no name or further details at that time. A brief search of Spittal Beach near to the cliffs by police officers was unsuccessful, before they returned to Town Centre duties. A report to Police Control was not made at that time.
The search for Joshua was briefly stood down after a North East Ambulance call to Joshua’s father indicated that Joshua was at home in his bedroom, without waiting to check and confirm whether Joshua was in fact in his bedroom.
The search for Joshua continued at Berwick Holiday Park (on the north side of the River Tweed and the town of Berwick-upon-Tweed) as a result of his location at Spittal Beach not being recognised from his 999 call.
After Joshua’s phone call was ‘listened back’ it was observed that he had described his location as Spittal, at the bottom of a cliff, near Spittal Beach.
Joshua had explained in his 999 call that he was below cliffs having fallen, was injured and that an ambulance would not be able to reach him. The Hazardous Area Response Team of North East Ambulance was not deployed to the incident until approximately 3 a.m. arriving at the scene under an hour later and were 1.5 miles away from the incident at the time Joshua was swept out to sea by action of the waves.
The circumstances of the incident showed that although there were examples of good co-operation and effort among the emergency services, overall command, control and co-ordination were unclear and JESIP was not followed.</t>
  </si>
  <si>
    <t>"Joshua Harry Smith aged 16 years"; "Earlier text and Facebook messages showed that Joshua was thinking of taking his own life"; "Joshua had intended to jump from the cliff, then changed his mind, slipped and fell down the cliff to the bottom"</t>
  </si>
  <si>
    <t>https://www.judiciary.uk/prevention-of-future-death-reports/amy-el-keria/</t>
  </si>
  <si>
    <t>2016-0347</t>
  </si>
  <si>
    <t>On 1 June 2016 I, together with a jury, concluded the inquest into the death of Amy Rose El-Keria born 14 May 1998 (aged 14 yrs), who died on 13 November 2012. The jury determined that Amy had died from the complications arising from hypoxic ischaemic brain damage following the tying of a ligature around her neck. The jury return a narrative questionnaire in which they found that Amy’s death had been contributed to by neglect and they also found that there were a number of causative failures which led to her death. A copy of the narrative questionnaire is attached.</t>
  </si>
  <si>
    <t>Amy El Keria was aged 14 years old at the material time. She had a range of complex needs associated with a number of mental health diagnoses. Up until the time of her hospital admission she lived with her mother and sister in Hounslow. Following her exclusion from school in early 2012 her mental health deteriorated and she started to ligature. In August 2012 she was seen for an emergency outpatient assessment and a planned inpatient admission was sought. However there were no specialist Child and Adolescent high dependency beds available immediately and Amy had to be admitted to the Priory Hospital at Roehampton. The following day she was transferred to the Ticehurst House Hospital which is part of the Priory Group. During her stay at Ticehurst Amy’s mental health fluctuated and at times she had to be forcefully restrained and sedated
On 12 November 2012, having told staff earlier in the day that she wanted to kill herself, she tied a ligature, namely a football scarf, around her neck and suspended herself from a radiator in her room. She subsequently died from her injuries the following day.</t>
  </si>
  <si>
    <t>(1) The evidence given at the inquest showed that there was a clear misapprehension by Hounslow Social Services as to their role in supporting Amy whilst at Ticehurst. It appears that social services did not appreciate their important ongoing role to ensure Amy’s welfare whilst placed at Ticehurst. [REDACTED], the court expert, gave evidence that Hounslow may have seen this health funded placement as a stand-alone intervention that did not require their input.
(2) Social services clearly have a vital role to play in ensuring family contact where a child is placed far from their family home where difficulties arise. There was no assessment carried out to assess whether there was any need to provide support to a child in need under Section 17 Children Act 1989 even when Amy’s mother had specifically raised the difficulties she was having with contact with Amy, including the cost of travel, with her support worker.
(3) The family gave evidence to the extent that having better contact with Amy and more input into her care may have brought about a different outcome particularly when she was distressed.</t>
  </si>
  <si>
    <t>"Amy Rose El-Keria born 14 May 1998 (aged 14 yrs), who died on 13 November 2012"; "Amy El Keria was aged 14 years old at the material time"; "having told staff earlier in the day that she wanted to kill herself, she tied a ligature, namely a football scarf, around her neck and suspended herself from a radiator in her room. She subsequently died from her injuries the following day."</t>
  </si>
  <si>
    <t>https://www.judiciary.uk/prevention-of-future-death-reports/charles-pitcher/</t>
  </si>
  <si>
    <t>2016-0336</t>
  </si>
  <si>
    <t>The first sentence is unpunctuated but I assume the 18 refers to his age</t>
  </si>
  <si>
    <t>On 08/07/2016 I commenced an investigation into the death of Charles Edward Pitcher, 18. The investigation concluded at the end of the inquest on 19 September 2016. The conclusion of the inquest was INTENTIONALLY TOOK HIS OWN LIFE On 5 July 2016 the deceased jumped over the walking barrier of the Tamar Bridge and landed in Wolseley Road, Plymouth. He suffered fatal injuries. Multiple traumatic injuries consistent with a fall from height</t>
  </si>
  <si>
    <t>On 5 July 2016, the deceased jumped over the walkway barrier of the Tamar Bridge and landed in Wolseley Road, Plymouth. He suffered fatal injuries. I found the deceased intentionally took his own life...</t>
  </si>
  <si>
    <t>At the inquest I received information from Detective Constable [REDACTED] who informed me there have been 11 persons who had jumped from the bridge in the last 10 years. He formed the view that it was all too easy to jump the barrier. He also made the observation there was a risk to persons in Wolseley Road arising from people crossing the walkway barrier at that point. He made the observation that on other significant bridges and he gave as an example the Humber Bridge, the operators have established precautions and set up appropriate notices.
I would ask you please to review the procedures and measures you have in place to reduce the likelihood of a suicide being completed from the Tamar Bridge.</t>
  </si>
  <si>
    <t>"Charles Edward Pitcher, 18"; "intentionally took his own life"; "the deceased jumped over the walkway barrier of the Tamar Bridge"</t>
  </si>
  <si>
    <t>https://www.judiciary.uk/prevention-of-future-death-reports/edward-mallen/</t>
  </si>
  <si>
    <t>2016-0254</t>
  </si>
  <si>
    <t>From dates mentioned, appears to have been 19 at timeof death</t>
  </si>
  <si>
    <t>Age unclear</t>
  </si>
  <si>
    <t>On 13 February 2015 I commenced an investigation into the death of Edward Angus Mallen whose date of birth was 16 December 1996. The investigation concluded at the end of the inquest on 14 June 2016. The medical cause of death was multiple traumatic injuries. The conclusion of the inquest was that Edward’s death was due to suicide.</t>
  </si>
  <si>
    <t>Edward Mallen was suffering with depression. He saw his GP on 22 January 2015 and admitted to suicidal thoughts. The GP referred to secondary mental health services. He had telephone contact with the Assessment and Referral Centre [“ARC”] on 23 January and a face to face assessment with two members of the Crisis Resolution and Home Treatment Team on 26 January. After the ARC call the GP prescribed anti-depressant medication. Edward saw a psychologist privately on 6 February due to the frustration the family had with lack of. Nevertheless on Monday 9 February 2015 at around 20:15 he alighted from a train at Meldreth station and walked to an area away from the station, lay down across the line and was struck by a train.</t>
  </si>
  <si>
    <t>1. The GP, [REDACTED] understood that he had been instructed by a member of the Assessment and Referral Team to prescribe citalopram. The member of staff with whom he spoke was a nurse with no prescriber status. The GP felt bound to follow the advice given seemingly without appreciating that prescribing was his responsibility and with it the obligation to advise the patient about the medication.
2. The trust acknowledges that it would be inappropriate for non psychiatrist members of staff to be advising GPs on medication and that this must be communicated to all staff.
3. Edward received no advice about the contraindications of the medication and critically that he may well feel worse before he felt better and may feel more suicidal. In either event he should have been told who to call to get further assistance.
4. The fact that Edward did not receive this information could be due to there being no clear sense of who would be responsible for his care pending further mental health team appointments.
5. [REDACTED] did not appear to appreciate that he could ask to speak with a consultant psychiatrist if he had any concerns and wanted to discuss any aspect of care or treatment.
6. Apparently all GPs should have been made aware by the CCG that there is a duty psychiatrist with whom they can speak but according to the trust many GPs remain unaware of this.</t>
  </si>
  <si>
    <t>"date of birth was 16 December 1996"; "death of Edward Angus Mallen"; "Edward’s death was due to suicide"</t>
  </si>
  <si>
    <t>https://www.judiciary.uk/prevention-of-future-death-reports/thomas-gallagher/</t>
  </si>
  <si>
    <t>--</t>
  </si>
  <si>
    <t>On 25 July 2016, I commenced an investigation into the death of Thomas Martin Gallagher.</t>
  </si>
  <si>
    <t>Tom was aged 16 years at the time of his death. He had been diagnosed as suffering from obsessive compulsive disorder (OCD), depression and psychosis by a child psychiatrist. In the months before his death he received care and treatment as a voluntary inpatient at a specialist adolescent mental health unit, whilst within the community he received care and support from the child and adolescent mental health team (CAMHS).
He had a history of self-harm/attempted suicide, including an attempt at self-ligature.
On 10 July 2015 Tom had been working during the day and appeared relatively settled although he struggled to control the effects of his OCD. In the late afternoon/early evening, he became agitated and therefore decided to walk the dog in order to relieve the tension. He dropped the dog back home at around 19:30 but went straight out again. When he did not return home, his family tried to contact him on his mobile – by calls and text messaging. Tom failed to respond. This was unusual.
By 21:00 his family was becoming increasingly concerned and therefore carried out a search of the local area. At 02:44 on 11 July 2015, Tom’s father contacted Greater Manchester Police (GMP) to report that his son was missing. The call taker created a Force Wide Incident Note (FWIN - 0405), completed the ‘1-12’ and coded the call as requiring a Grade 2 response which meant that the call required priority attendance, allocating by the radio operator within 20 minutes and attendance by a police officer within 1 hour from the creation of the Incident Log.
Tom was correctly identified as a missing person.
From this point on, the FWIN was delayed on no less than 14 occasions; the family’s call therefore remained unallocated. Almost all of the delays placed on the FWIN were without rationale. No service call was made to Tom’s family and as no officer was allocated, the ‘Golden Hour’ (important in terms of information gathering) was missed. The Incident Response Protocol - in particular the Grade 2 FWIN Escalation Process - was not followed, the cross-border process was not instigated and neither ‘Silver Command’ nor the OCB supervisor were made aware of the problems that were being encountered in allocating resources to FWIN 0405.
On the night in question, GMP was experiencing what was described as an ‘unprecedented/unpredictable spike’ in Grade 1-3 calls. There was also an ongoing policing operation within the town centre and staffing levels were low. The deployable resources available to the duty Inspector were approximately 50% lower than those ‘on paper’. Staffing levels had been persistently lower than expected in the weeks before Tom’s death.
The low staffing levels of 10-11 July 2015 were recognised in good time and were brought to the attention of the DRMU and the senior leadership team (SLT) on Monday 6 July at a routine meeting. However whilst it was agreed that additional resources would be allocated to support the Friday/Saturday shift a Chief Inspector subsequently declined to allocate/authorise this as he felt that the levels were ‘within tolerance’. This change of decision was not conveyed to the duty sergeant (who had been present at the Monday meeting) and/or divisional duty Inspector.
At around 08:00 Tom’s father made a further call to GMP as he had not heard anything. In the meantime, [REDACTED] resumed the search for her son.
At 08:07, Tom was discovered by a member of the public suspended by ligature from a tree in the park close to his home. A 999 call was made and police attended immediately. The fact of Tom’s death was confirmed by paramedics at shortly before 08:30. Tom’s mother heard of her son’s death from a member of the public whilst trying to elicit information from an officer at the scene.
Following post mortem examination the medical cause of death was given as:
1a) Asphyxia
1b) Fatal pressure on the neck
1c) Hanging
At inquest GMP admitted shortcomings in the way that it responded to the family’s call for help.
The jury concluded suicide and added the following [sic]:
- Tom’s mental health issues
- Alteration in frequency of appointments with medical services due to transitional care
- The FWIN not being switched to supervisor after 20 minutes
- Lack of contact within the initial hour to the family
- Lack of justification for the delays on the FWIN
- It could not be concluded that the admitted shortcomings caused or contributed to the deceased’s death.
The jury also found that Tom died ‘before 02:44 on 11 July 2015’.</t>
  </si>
  <si>
    <t>1. The lack of formal training in relation to risk assessment and child mental health.
2. Save for the initial call handler, that all staff demonstrated intentional disregard of Force policies and protocols - including those with operational/management responsibilities and the Operational Communications Branch (OCB - see above).
3. That the Force has no set minimum staffing levels, including within divisional response and the OCB.
4. That when the persistently low staffing levels were brought to the attention of GMP’s SLT, on more than one occasion, insufficient action was taken so as to ensure that the number of officers on duty matched those identified as being required ‘on paper’.
5. That when decisions were taken not to allocate additional cover/resources:
i) no rationale was recorded,
ii) no minutes were kept in relation to the decisions taken during the Monday meeting
iii) no contemporaneous record was made by the Chief Inspector regarding his decision to reverse the earlier agreement to allocate additional resources
&amp;,
iv) the Chief Inspector did not communicate his decision to those who needed to know.
6. Despite hearing evidence on the positive steps taken by GMP since Tom’s death, there was no solid evidence of resource commitment to prevent recurrence.
7. That there were 14 delays placed on FWIN 0405.
8. That almost all of the delays placed on the FWIN were without written rationale.
9. That FWIN 0405 went unallocated (despite some evidence of attempts to resource) resulting in the very important ‘Golden Hour’ being missed.
It was clear from the initial ‘1-12’ and the additional information recorded by the call taker within FWIN 0405 that Tom was not only vulnerable by virtue of his age but also due to the fact that he had complex mental health issues, the significance of which was arguably underestimated as a result of point 1 above.
It was accepted during the course of the evidence that the ‘1-12’ had been an initial assessment of risk only.
10. That no service call was made to Tom’s family to reassure them that they had not been forgotten.</t>
  </si>
  <si>
    <t>"Tom was aged 16 years at the time of his death"; "The jury concluded suicide"</t>
  </si>
  <si>
    <t>https://www.judiciary.uk/prevention-of-future-death-reports/anielka-jennings/</t>
  </si>
  <si>
    <t>2016-0236</t>
  </si>
  <si>
    <t>On 12 February 2015, I commenced an investigation into the death of Anielka Agnes Grace Marie Jennings. The investigation concluded at the end of the inquest on 15 June 2016. The conclusion of the inquest was a short form suicide with narrative conclusion. The medical cause of death was 1A - vasovagal inhibition as a result of 1B - hanging.</t>
  </si>
  <si>
    <t>This 17 year old young lady “Anielka” was diagnosed with cardiomyopathy in March 2010, aged 12 years and she suffered a stroke. She underwent a heart transplant in April 2010. Post procedure she recovered well from a cardiac perspective. However, she developed complicated neuro-psychological problems arising from the brain injury caused by the stroke. Anielka’s home life was difficult, and she was often reluctant to engage with professionals. She engaged in risk taking behaviours, which included on occasion self-harming, alcohol, illicit drug use, and becoming involved in inappropriate relationships. In December 2014, Anielka was taken off a child protection plan which had been in place since 2011. Her care was being transitioned from child and young person’s services to adult services. Multiple agencies were involved with Anielka’s care, and her complex needs were identified. However, no lead professional was identified to coordinate her care. On more than one occasion the agencies did not communicate with each other. This led to missed opportunities to provide a structured care plan for Anielka. In January 2015, Anielka drew on her bedroom walls a number of images which indicated suicidal intent. Local mental health services were not made aware of this. On the 4 February 2015, she attended her final appointment at the children’s transplant clinic. She travelled to Great Ormond Street with her father. Her journey was delayed by a fatality occurring on the railway line. She was also very upset after reading a report that referred to her ongoing need for support and services. The following day on the 5 February 2015, she left her flat in Gloucester City Centre at approximately 1000hrs. She made her way to her training college. She then departed for home. Her father returned home at about 1500 hours and found Anielka hanging by the neck from the bannister. A dressing gown cord had been used as the ligature. Her father cut her down and dialled emergency services. Paramedics arrived shortly thereafter and pronounced Anielka deceased at 1510 hours. Police are satisfied there are no suspicious circumstances. A suicide note was found at scene.</t>
  </si>
  <si>
    <t>(1) When an individual is being cared for by numerous agencies, in particular when said individual is a child transitioning to adult services, there is no lead/key professional identified, which can result in a breakdown of communication between the agencies.</t>
  </si>
  <si>
    <t>"This 17 year old young lady"; "The conclusion of the inquest was a short form suicide with narrative conclusion"; "A suicide note was found at scene."</t>
  </si>
  <si>
    <t>https://www.judiciary.uk/prevention-of-future-death-reports/imran-douglas/</t>
  </si>
  <si>
    <t>2015-0446</t>
  </si>
  <si>
    <t>An inquest hearing at Southwark Coroner's Court touching the death of: Imran Douglas, who died on 13 November 2013, in HM Prison, Belmarsh, Case Ref: 002952-2013 was concluded before a jury on 3 November 2015. The jury's conclusion as to the death was suicide.</t>
  </si>
  <si>
    <t>The circumstances that the jury recorded are complex and lengthy, despite the direction to be brief, reflecting multiple contributing factors to the death. They are laid out in an attached Record of Inquest, to enable the Ministry of Justice to understand the systemic failings throughout his detention, especially in the light of the Harris Review. Four particular significant contributory factors are relevant to this report:
i) A lack of Transition Planning
ii) Systemic lack of communication between and within almost all agencies
iii) The problem of overlapping databases, not all accessible to every agency
iv) Problems in handling the deceased at HMP Belmarsh
In summary of the circumstances, Mr Douglas suffered from brain injury, after a car accident aged 16. He suffered impulsivity, mood swings, and suicidal ideation afterwards. He was arrested and charged with murder aged 17, and entered custody in a special training centre, where his Youth Offending Team (YOT) worker recorded risk of suicide and a previous attempt. He was closely monitored and means of self-harm removed and this was documented in a Suicide and Self Harm Form (SASH).
The YOT recorded in a Placement Form on 29/05/13 that Mr Douglas would kill himself, using his clothes for suspension, if he is given a long sentence, and this was included in subsequent Placement Forms available on the E Asset System. He was admitted under s48/49 MHA for psychiatric assessment, but the psychiatrist had no recollection of seeing the SASH form, recorded no significant deliberate self-harm and concluded he was of low suicide risk and not mentally ill, but vulnerable and impulsive on discharge. He was to be transferred to Feltham A YOI on 17/09/13. It appeared that neither Feltham staff, nor the YOT attended the CPA meeting, nor was his mother invited, so that the records did not represent the YOT worker's concerns about his risk nor his past suicidal behaviour. Feltham records never included the SASH, nor the YOT worker's concerns, and there was a dispute as to what discussions did take place between the YOT worker and a lead prison officer. Risk assessments and placement forms including suicidal behaviour and his medium risk of self-harm were available to Feltham staff on the E Asset system. The prison officer agreed that had she seen them, an ACCT would have been opened (this is a prison suicide risk warning form, leading staff alerts and to close supervision). Despite a recommendation that he should have mental health supervision, and not knowing the past history, a nurse at Feltham discharged him from the mental health team.
There was a failure of Transition Planning, with social workers not being invited to a Transition meeting and the Head of Young People failing to contact the Youth Justice Board (YJB), Population Management Unit (PMU), for Feltham B, despite his approaching his 18th birthday on 11/10/13. He attended court on 07/10/13, where he changed his plea to guilty and was observed to have a change of mood. On 07/10/13, YJB sent three Service Placement Confirmations to YOT, Feltham and escort staff, which indicated that he was a suicide risk and he returned to Feltham A. His offender supervisor did not see him between plea and sentence and there was no apparent consideration of the impact of his change of plea to guilty. The YOT worker thought a Transition Plan had been made, in line with his wishes, for him to transfer to Feltham B, when he appeared in court for sentencing on 08/11/13 and that the YJB would organise this. A YJB spokesperson explained that she had no power to do this, as it was outside the young offenders estate and Mr Douglas was no longer a young offender. The Feltham Governor thought the plan was for him to return to A and later transfer to B, but this was not written down anywhere. In the event, the deceased was sent to court on 08/11/13, with all his belongings, with no indication of suicide risk nor “endorsement” on his prison escort record that he was to return, which the jury concluded meant he was not to return to Feltham A. He received an 18 year sentence, which was much longer than he anticipated and the YOT and escort staff were concerned about the effect of the sentence on him. His behaviour changed led to an escort officer opening a suicide and deliberate self-harm warning form. A YJB spokesperson advised that Feltham A had no authority to accept an adult, although on the phone to escort staff, they had agreed to have him back, they declined when the PMU rang. The court heard that Feltham A had 40 vacancies, but Feltham B was full, and the PMU allocated him to go to Belmarsh. The deputy director of Public Sector Prisons expressed surprise at this decision; the YOT worker agreed it was not a suitable placement. The jury recorded that there was no hotline between YJB and PMU for urgent borderline cases, nor a protocol to specifically speak to the YOI governor.
In Belmarsh two officers and a nurse saw him in rapid succession, registering no concerns about his state of mind or age, with a nurse disregarding the court staff suicide warning form (it is noted that this nurse is no longer in the UK nor on the UK GNC register). No discipline staff, nor health care staff considered he needed an ACCT opening, although the duty governor considered it should have been, on the basis of his sentence and age alone. Had the warning form been seen by the First Night Centre, it is widely agreed that an ACCT would have been opened, but it never was.
He received a medical assessment by a doctor who did see the court suicide warning form, but thought there was no risk of self-harm, no need for observation nor referral, with no documentary evidence of history or examination and whose only records entry was “feels ok”. Another nurse relied heavily on the prisoner's denial of suicidal intent. The jury noted that staff in Belmarsh did not have access to the E Asset system in YOIs. On the next day he was seen by a nurse whose secondary assessment was perfunctory and conducted without consultation with his electronic medical records (this nurse is not currently registered with the GNC). He was classed as a Vulnerable Prisoner due to high media interest, but officers were not initially aware of this and he was confined to his cell for 23 hours a day before his suicide on the fifth day in HMP Belmarsh.</t>
  </si>
  <si>
    <t>1. The system of placements at transition
The YOT worker said that it was a problem having a sudden change of duties aged 18 and it would be better if legal duties were kept in parallel with their work until the Transition Plan was completed. The Head of Placements and Safeguarding at YJB was taken to an extract of the YOT worker’s reflections on the operation of the transition system, in which she said that historically there was an approach that when you are 18, our role just stops (that did not occur here). The famous civil servant, [REDACTED], said that “officials are the servants of the public and the official must not try to foster the illusion it is the other way round”. She was asked whether Imran Douglas had to fit into the system rather than the system serve him. She agreed that a more flexible policy was needed. She agreed that the Transition Process was bureaucratic, and to work, it depended on good will. She agreed that there was an inherent risk from the statutory change of duties at 18, especially when staff were under pressure, but was concerned if legislative change adds to bureaucracy. The Deputy Director of NOMS agreed that it made no sense that there was a legal handover of roles at 18 years: it would be better if handover of responsibility took place when the Transition Plan was completed.
I consider that there is an outstanding risk that, when a rising 18 enters the criminal justice system with insufficient time for the normal Transition Plan, and especially when staff are under pressure, that even with the changes in placements from courts that have been made, and the Joint National Protocol, the knowledge and expertise of the YOT and YJB may not be properly considered in a placement if the legal duty for placement has passed to the PMU before the Plan is complete. The Secretary of State is asked to consider whether a person-based rather than rule-based system would be safer, by legislating to allow flexibility for YJB and YOTs to decide when the duty for placement is passed to the PMU, in line with the completion of the person’s Transition Plan, rather than rigidly on the 18th birthday.
2. The adequacy of knowledge and interagency working between social care in London Borough of Tower Hamlets and the secure estate.
Evidence pointed to a disconnection between Looked After Child pathway planning and Transition Planning. A social worker said that the LAC plan was “potentially informative” but did not matter if it was not completed, but that now it is regarded as key and should be shared. One social worker said she did not know what a Transition Plan was. The current Head of Children’s Social Care at LB Tower Hamlets said that staff pressures at the time had eased somewhat, but that under her leadership the interface with the secure estate was through the YJB and so social workers do not directly talk to the secure estate staff. This was despite the requirement for the two to work together in the Youth to Adult Transitions Framework. Given the lack of documented communications of risks and concerns between YOT and Feltham in 2013, this evidence throws doubt on the reported improvements in training and changes in interagency communication that have been put into operation since.
3. The adequacy of electronic communication systems between agencies
The jury criticised the lack of access of HMP Belmarsh to the E Asset system and the fact that key documents from the Secure Training Centre were never accessed by the secure estate. The lack of a universal system of records throughout the offender’s pathway results in information on risk not being known to others and may contribute to future deaths.
4. The competence of a medical practitioner, who no longer is employed in health care in HMP Belmarsh, but is on the GMC register and may practise elsewhere and as a general practitioner.
The GP did not record history or examination or propose any interventions despite being aware of the young age, long sentence and suicide warning from court. The clinical review conducted as part of the Prison and Probation Ombudsman’s Report concluded that health care provision in HMP Belmarsh was below the standard expected. The GMC Fitness to Practise Directorate is asked to consider whether an assessment of his clinical practice is indicated.</t>
  </si>
  <si>
    <t>"the jury's conclusion as to the death was suicide"; "after a car accident aged 16"; "arrested and charged with murder aged 17"; "approaching his 18th birthday on 11/10/13"; "before his suicide on the fifth day in HMP Belmarsh"</t>
  </si>
  <si>
    <t>https://www.judiciary.uk/prevention-of-future-death-reports/laura-newlands/</t>
  </si>
  <si>
    <t>On 16 August 2011 I commenced an investigation into the death of Laura Beth Newlands (DOB 3.11.1995 DOD 12.8.2011). The investigation concluded at the end of the inquest on 27 November 2015 and I recorded a conclusion of suicide with the cause of death being 1(a) trazodone overdose.</t>
  </si>
  <si>
    <t>The circumstances of the death are that the deceased had been known to Denbighshire Social Services (DSS) as a result of referrals from her school and the Child and Adolescent Mental Health Service (CAMHS) due to concerns relating to her self-harming as a result of difficult home circumstances.
Although action was initially taken by DSS, her case was then closed and thereafter there was a delay in taking further action to provide support to her as a professionals' meeting was not arranged in a timely fashion and she took her own life by way of an overdose four days before the scheduled meeting.</t>
  </si>
  <si>
    <t>1. Although a "safety plan" is prepared by CAMHS at the time of discharge from hospital, there does not appear to be sufficient input to this document by DSS with the result that those caring for a young person at risk may have incomplete written information available to them to properly ensure the safety of the young person.
2. A delay in scheduling an appropriate meeting of professionals resulted in a missed opportunity to provide support and protection of a young person at risk and there was not therefore a prompt response to a crisis.
3. The decision to close the case (and then not to reopen the same) by DSS resulted in there being no further assessments conducted at a time when action should have been taken and could have resulted in additional support for the deceased and her family. Such a decision may not have been made if the case had been reviewed by a senior staff member who was not directly involved in the investigation.</t>
  </si>
  <si>
    <t>"DOB 3.11.1995 DOD 12.8.2011"; "conclusion of suicide"; "Child and Adolescent Mental Health Service (CAMHS)"; "she took her own life by way of an overdose"; "young person at risk"</t>
  </si>
  <si>
    <t>https://www.judiciary.uk/prevention-of-future-death-reports/solomon-bealey/</t>
  </si>
  <si>
    <t>2015-0403</t>
  </si>
  <si>
    <t>On 5 February 2015, I commenced an investigation into the death of SOLOMON JAMES BEALEY, AGE 15 YEARS. The investigation concluded at the end of the inquest on 30 September 2015. The conclusion of the inquest was Medical Cause of Death: 1a) Self asphyxiation; Conclusion: Suicide.</t>
  </si>
  <si>
    <t>Solomon had some previous contact with Mental Health Services. In 2010 Solomon attempted to hang himself. Solomon's contact with Children's Services ceased in 2012. He presented with some problems with school work and he indicated on one occasion he was drinking alcohol. Solomon was self-harming and posting photographs of himself with a noose on the internet which was not known to parents or teachers. Solomon was found in his bedroom with a bag over his head and a cord round his neck on the morning of 5 February 2015. He left a note to all his family telling them he loved them and thanking them.</t>
  </si>
  <si>
    <t>(1) Solomon was taken to see a nurse at the walk-in clinic on 1 October 2014 for minor medical matters. The nurse became concerned at signs of stress and was aware that in 2010 Solomon was found preparing to hang himself, and so arranged for an on-call doctor to see him. No action was taken. The nurse expressed her concerns to a GP in the practice. A telephone call was made to a number believed to be that of the mother of Solomon, but it was a wrong number. The doctor wrote to Solomon's mother on two occasions and received no reply. The matter was not pursued any further.
(2) Although the letters had been received by Solomon's mother who discussed this with Solomon and his father and it was decided to take no further action, the doctor was unaware that the letters had been received.
(3) No follow-up action was taken.</t>
  </si>
  <si>
    <t>"AGE 15 YEARS"; "Conclusion: Suicide"</t>
  </si>
  <si>
    <t>https://www.judiciary.uk/prevention-of-future-death-reports/isabel-richardson/</t>
  </si>
  <si>
    <t>On 18 May 2015 I commenced an investigation into the death of ISABEL ANN RICHARDSON, AGE 12 YEARS. The investigation concluded at the end of the inquest on 26 August 2015. The conclusion of the inquest was Medical Cause of Death: 1a) Hypoxic brain injury b) Cardiac arrest c) Hanging and Conclusion: Isabel Richardson took her own life. Her intention at the time was not known.</t>
  </si>
  <si>
    <t>Isabel’s mother died in 2010. Isabel started at Hewett High School in September 2014. In April 2015 Isabel was found to be self-harming by cutting her arms and legs. She told school staff and her father she was missing her mother and her step-mother. She was referred to Nelson’s Journey Charity and a counsellor for help. The school were telephoned by a parent of a concerned friend after seeing pictures posted on social media, informing them of Isabel self-harming. On the morning of Isabel’s death the school were again telephoned by a parent about a post made by Isabel on social media indicating she may kill herself. The school contacted Isabel’s father and indicated the appointment with Nelson’s Journey would be chased up. Isabel had failed to attend one appointment with the counsellor. It was not clear from the evidence why this was. An appointment was made with the counsellor for the next day. It was not clear from the evidence Isabel had been made aware of this.</t>
  </si>
  <si>
    <t>(1) A pastoral team were in place at the school but it was not clear from the evidence as to their purpose, how they worked or whether they were trained in the role they were expected to perform;
(2) It was not clear that the pastoral system was robust or structured enough to deal with the problems that Isabel presented.</t>
  </si>
  <si>
    <t>"ISABEL ANN RICHARDSON, AGE 12 YEARS"; "Conclusion: Isabel Richardson took her own life"</t>
  </si>
  <si>
    <t>https://www.judiciary.uk/prevention-of-future-death-reports/aleysha-mcloughlin/</t>
  </si>
  <si>
    <t>2015-0136</t>
  </si>
  <si>
    <t>On 4 April 2014 I commenced an investigation into the death of Aleysha Martine Karla McLoughlin, aged 16. The investigation concluded at the end of the inquest on 20 March 2015. The conclusion of the inquest was that Aleysha Martine Karla McLoughlin had committed suicide. The medical cause of her death was 1a hanging.</t>
  </si>
  <si>
    <t>On the 15 July 2003 a Care Order relating to Aleysha McLoughlin was made at Manchester County Court upon the application of Bolton Council.
Aleysha was then placed with a family member, where she remained settled until 9 September 2012 when she went to stay with her mother and refused to return. On 8 October Aleysha left her mother's address and although there was a short period thereafter when Aleysha returned to live with her family member the placement broke down. Accordingly on 26 November 2012 Aleysha was placed with a foster carer where she remained until her death in April 2014. As the foster carer lived in a different area Aleysha also changed schools, and at first she appeared to make a positive start at her new school. However from in or about March 2013 her schoolwork and behaviour began to deteriorate.
Likewise Aleysha appeared to settle well with her foster carer. However on 13 March 2013 she left her foster carer's home and did not return until 20 March 2013. When asked where she had been Aleysha said that she had been with her mother.
In early June 2013 the head of Aleysha's year at school had a preventative meeting with her and her foster carer to address a perceived deterioration in Aleysha's behaviour. Aleysha did not engage at that meeting, and her behaviour was perceived to continue to be poor.
On or about 8 June 2013 Aleysha again left her foster carer's home and did not return until 20 June, on this occasion saying that she had been with her sister.
On 25 June 2013 whilst Aleysha's sister was visiting her at her foster carer's home Aleysha reported to her carer that her sister had taken an overdose. The following evening, 27 June, Aleysha herself took an overdose of aspirin and paracetamol. She was taken to the Royal Bolton Hospital where she initially refused treatment, and even after consenting she later removed the cannula administering intravenous medication and had to be persuaded to have it restored. During Aleysha's hospital admission clinicians from the Child and Adolescent Mental Health Services (CAMHS) assessed her and a further appointment was made for her to see a CAMHS clinical psychologist after her discharge from hospital. On 5 July 2013 Aleysha attended that appointment with her foster carer. Aleysha did not want any further involvement with CAMHS and as Aleysha's risk of further self harm was, for various reasons, believed to be reduced, it was decided that there was no ongoing role for CAMHS at that time, although an offer of re-referral was made should matters change.
When Aleysha returned to school after the summer holiday in September 2013 she was perceived as continuing to be uncooperative and difficult to engage.
On a date between in or about October 2013 and at or about Christmas of 2013 one of the Social Workers involved with Aleysha was informed by Aleysha's foster carer that Aleysha had inflicted some superficial cuts upon herself. The social worker believed that this was a historical event and did not ask Aleysha about it.
On 7 January 2014 Aleysha and her sister both took overdoses of aspirin and they were taken to the Royal Bolton Hospital. Clinicians wanted to admit Aleysha to the hospital for observation because she was believed to have taken a potentially life threatening overdose, but Aleysha refused to be admitted. She was seen by a Doctor in the Accident and Emergency Department of the Hospital, who decided that she had the capacity to refuse treatment and noted that she was discharged. Aleysha was subsequently seen by a Doctor specialising in mental health, who had concerns that Aleysha did not, in fact, have the capacity to refuse treatment. However medical staff would not then admit Aleysha to the hospital because a medical doctor had discharged her. Whilst discussions about this were continuing Aleysha left the hospital with her sister, who was also refusing treatment. Aleysha and her sister were returned to the hospital the following morning, and a mental health nurse who was a member of the Rapid Assessment Interface Discharge (RAID) team then assessed Aleysha. Aleysha continued to refuse to be admitted to hospital and was then assessed to have the capacity to make that decision. In the course of the assessment Aleysha told the mental health nurse that she had self-harmed by cutting herself, although she had not done that recently. That information was not passed to other agencies. Particularly it was not contained in the information subsequently passed to CAMHS nor was it given to Social Services nor Aleysha's school. During the assessment Aleysha stated that she did not then want to end her life but that she had wanted to do so at the time when she had taken the overdose. At the conclusion of the assessment it was determined that whilst Aleysha was not at immediate risk of self harm she was at ongoing risk of impulsive self harm, and arrangements were made for her to have an appointment with CAMHS, despite Aleysha stating that she would not attend. Aleysha was also referred to the Safeguarding Children Team at the Royal Bolton Hospital.
On 8 January 2014 Aleysha was seen by her school nurse, who had been informed of her hospital attendance by the Safeguarding team. Aleysha declined further support from the nurse, who did not then contact Aleysha again.
On 8 February 2014 Aleysha and her sister were seen to be on the wrong side of the fencing of a road bridge where they were at risk of jumping or falling onto the carriageway below. Police Officers attended, and Aleysha walked off the bridge. She was then detained by the Police under the terms of the Mental Health Act and taken to the Royal Bolton Hospital, where she was seen by two Doctors specialising in psychiatry and an Approved Mental Health Professional who was a social worker, for the purpose of a Mental Health Act assessment. Aleysha did not fully engage during the assessment, and denied that she had intended to harm herself when she had been on the bridge. The assessment concluded that Aleysha was not at immediate risk of self-harm, but that she remained at ongoing risk of impulsive self-harm. Aleysha was then discharged from detention under the Mental Health Act. A further referral was made to the Safeguarding team and to CAMHS, although Aleysha again said that she would not attend at CAMHS, stating that she didn't need it. On 11 February 2014 a secretary working for the CAMHS team telephoned Aleysha and offered her an appointment with a mental health practitioner on 17 February, which Aleysha refused. On 18 February a social worker contacted a mental health nurse at CAMHS in order to share information regarding Aleysha particularly with regard to the events of 8 February described above. The ensuing discussion included an acknowledgement of the risks presented to Aleysha as a consequence of her impulsive behaviour when she was with her sister. Aleysha's refusal to engage with CAMHS was also discussed and the Social Worker planned that Aleysha's foster carer should be contacted and asked to encourage Aleysha to attend an appointment with CAMHS. On 25 February a multi agency meeting was held by social services to address Aleysha's self harming behaviour and her refusal to engage with CAMHS. CAMHS were not invited to this, nor to any other meeting. It was agreed that in view of Aleysha's refusal to engage with mental health services her foster carer should receive some training as to means of promoting Aleysha's engagement with those services. This training had not been put into place by the time of Aleysha's death on 3 April 2014.
On 6 March 2014 Aleysha was excluded from school for five days due to her bad behaviour. A meeting took place with Aleysha and her foster carer and an individual programme of lessons was agreed, so as to support Aleysha during the period leading up to her forthcoming public examinations.
On 2 April 2014 a pupil at Aleysha's school told Aleysha's head of year that Aleysha had self-harmed by cutting her arms. Aleysha's social worker and her foster carer were informed and when they saw Aleysha an ambulance was summoned and Aleysha was taken to the Royal Bolton Hospital with her foster carer following. When Aleysha was treated she was found to have twenty-nine recent lacerations on her left arm, together with scarring from older wounds. Neither Aleysha's foster carer nor Social Services had previously been aware that Aleysha was self-harming to this level. Whilst Aleysha's wound were being closed the treating nurse asked Aleysha if she wanted to see anyone from the RAID team, but Aleysha declined. Despite this the nurse contacted the RAID team and a mental health nurse assessed Aleysha. The assessment concluded that on this occasion Aleysha's self-harm was not an acute incident of attempted suicide but that Aleysha remained at ongoing risk of impulsive self-harm. The means of treating this risk was ongoing psychological therapy such as was offered by CAMHS and the nurse conducting the assessment encouraged Aleysha to attend CAMHS despite her expressed reluctance to do so.
At about 3pm on 3 April 2014 Aleysha was found deceased by her foster carer at their home address [REDACTED]. She had hanged herself. Prior to her death she had been researching websites relating to suicide and hanging. She had also taken amphetamine, which could have induced depression.</t>
  </si>
  <si>
    <t>Evidence was given at the inquest that self harm in young people is becoming a public health crisis. Evidence revealed that 3 out of 10 young people have self harmed at some time during their lives. Accordingly the matters of concern revealed were as follows:
(1) That it should be considered that the system of training for those working with young people, including teachers, school nurses, foster carers, social workers, mental health workers and medical nurses and doctors should be reviewed so as to ensure that these professionals should be alert for signs of self harm and should take opportunities to discover themselves so that those harming themselves can be offered help and support. By way of example evidence was given at the inquest that the annual health check offered to looked after children did not include a blood pressure check. If a blood pressure check was included this would provide an opportunity for signs of self harm to be revealed.
(2) That it should be considered that additional information and encouragement could be offered to young people to inform those able to help for example teachers, nurses, health professionals etc, when a young person becomes aware that another young person is self harming. The shocking self harm to which Aleysha Martine Karla McLoughlin had subjected herself was only revealed when a school friend brought it to the attention of a teacher. There was no evidence that there was any system in place to encourage the passing of such information.
(3) That it should be considered that systems such as those now being developed in Bolton should be further developed so as to ensure that multi agency discussions involving all relevant agencies are held urgently for those at risk of self harm and particularly for those who do not engage. Evidence was given that meetings concerning Aleysha Martine Karla McLoughlin did not include the Child and Adolescent Mental Health Services although evidence was given that their input would have been valuable.
(4) That it should be considered that a particular pathway of help for young people who resist engagement should be developed. There was no evidence that any such formal pathway had been shared at the present time.
(5) That a review of the capacity of the agencies involved in helping young people who are self harming to address those matters appropriately should be considered.</t>
  </si>
  <si>
    <t>"aged 16"; "Aleysha Martine Karla McLoughlin had committed suicide"; "medical cause of her death was 1a hanging"</t>
  </si>
  <si>
    <t>https://www.judiciary.uk/prevention-of-future-death-reports/sian-armstrong/</t>
  </si>
  <si>
    <t>2015-0019</t>
  </si>
  <si>
    <t>On 11 June 2014 I commenced an investigation into the death of Sian Leigh Armstrong, aged 17. The investigation concluded at the end of the inquest on 14 January 2015. The conclusion of the inquest was as follows:</t>
  </si>
  <si>
    <t>Sian had a history of depression. In March 2014 she made an attempt on her life by way of an overdose. Following this she had been seen by the Mental Health Team. Sian was assessed as needing to receive CBT but from the time of the assessment in March 2014 until her death in June 2014 she had not received CBT.</t>
  </si>
  <si>
    <t>1. There was a delay in Sian receiving CBT which she was assessed as requiring.
2. At the inquest I indicated that I would ask North Bristol NHS Trust for reassurance that steps will be taken to ensure that this therapy is available to children who are assessed as needing it in a timely manner</t>
  </si>
  <si>
    <t>"aged 17"; "made an attempt on her life by way of an overdose"; "death"; "history of depression"</t>
  </si>
  <si>
    <t>https://www.judiciary.uk/prevention-of-future-death-reports/alex-kelly/</t>
  </si>
  <si>
    <t>2014-0555</t>
  </si>
  <si>
    <t>Mentions being suicidal then shortly after hangs himself - assuming suicide therefore</t>
  </si>
  <si>
    <t>Re: Secretary of State for Justice
Alex Kelly, a vulnerable looked after child of 15 years with complex unresolved emotional issues and undiagnosed mental health issues, was sentenced to a Detention and Training Order to be served at a Young Offender’s Institution without the benefit of a forensic psychiatric assessment. Whilst I heard evidence from a psychiatrist associated with Cookham Wood YOI that the mental health in-reach team were able to address Alex’s mental health needs whilst in custody, I am aware of the deaths of a number of other children in custody who similarly had not had forensic psychiatric assessments and it is for this reason I am reporting the concern. Whilst hearing evidence in relation to lessons learned, I heard from the Service Manager of Medway Youth Offending Team that they have now secured the services of a psychiatric mental health nurse to assist them in the effective management of the young people for whom they have responsibilities, which I was told was proving effective and is to be continued.
Alex Kelly was under an ACCT between 23 December 2011 and 3 January 2012 and 6 January 2012 until his death. During the operation of the ACCT there was a continued conflict between the ACCT process and disciplinary procedures; outside agencies and carers were not asked to contribute; specific acts by Alex were seen as obstructive/challenging behaviour rather than signs of distress or a means of communicating that he needed help (his foster carers who had not been asked to contribute had some experience of Alex using non-verbal methods of communication); the ACCT reviews tended to focus on addressing specific or recent behaviours rather than the reason for the behaviour; although Alex was frequently mentioned at weekly safer regimes multidisciplinary meetings, a holistic approach was never adopted as to how he could best be supported or whether the YOI could support his needs.
Re: Tower Hamlets
1. Allocation
a) Alex Kelly was without a named social worker for a period of two months at a time when he was in danger of being sent to custody and after he was sent to custody. Difficulties in allocation were not escalated to senior management.
2. IT
a) Social workers did not transfer documentation including emails onto Framework i in a timely manner or at all.
b) There was no system in place for ensuring that urgent electronic communications were flagged/diverted when the recipient was absent from work.
3. Custody
a) Social workers did not all appear to appreciate that their responsibilities as Corporate Parent included a role in a looked after child’s welfare whilst in custody.
Re: Medway Youth Offending Team
1. Involvement with other agencies
a) Shortcomings in other agencies which affected the ability of the YOT to manage the young person were not brought to the attention of management.
2. Placement within the Secure Estate
a) There were inconsistencies in recommendations as to placement in a STC/YOI which were not reconciled.
b) Youth Offending Team keyworkers did not all appear to appreciate that their responsibilities included a role in the young person’s welfare whilst in custody.
c) Members of the Youth Offending Team did not all appear to appreciate that the Youth Offending Team could initiate a transfer within the secure estate.
3. Caseworker based at Cookham Wood YOI
a) Outside agencies sharing responsibility of the welfare of a young person in custody and foster carers were not kept informed of significant events, asked to participate in ACCT reviews or asked for input into the management of the young person.
b) Although involved in the ACCT reviews, the caseworker was unaware of the range of options available to safely manage the young person including requests to transfer to a different type of secure accommodation and the use of enhanced reviews.
c) Paperwork was not submitted for early release on the basis of non-compliance with the regime and concerns about absence of a placement without consultation with any person responsible for making decisions in relation to early release.
Re: Cookham Wood YOI
1. Communication with outside agencies
a) Outside agencies sharing responsibility of the welfare of a young person in custody and foster carers were not kept informed of significant events, asked to participate in ACCT reviews or asked for input into the management of the young person.
2. ACCT
a) Officers were inconsistent in the recording of significant events; entries being made in either the wing observation log, ACCT ongoing record or not at all.
b) At least one officer did not appear to appreciate the importance of significant incidents/disclosures or report them.
c) Significant events in a lengthy ongoing record were not highlighted and therefore not obvious to officers reviewing safeguarding provisions.
d) Officers were unaware of the need to involve outside agencies in the ACCT review process, the range of options available to them to safely manage the young person including requests to transfer to a different type of secure accommodation and the use of enhanced reviews.
e) The safer regimes meetings were not provided with all relevant information and were not used to their full effect. The minutes of the meetings were not fully recorded.
f) A holistic approach was not taken to the safe management of the young person during ACCT reviews or Safer Regimes meetings when it was apparent that he was struggling with the regime and that interventions were not working.
3. Conflict between Regimes
a) Officers did not always seek advice before placing the young person on report for tattooing when there was an indication in the ACCT documentation that adjudication awards would lead to a heightened risk of self-harm.
b) There was a conflict between the use of a behaviour improvement plan and adjudications which was not recognised at the time.
4. Early Release
a) Paperwork was not submitted for early release on the basis of non-compliance with the regime and concerns about absence of a placement without consultation with any person responsible for making decisions in relation to early release.
5. Cell entry
a) There appeared to be an inflexible approach to cell entry requiring the presence of three prison officers even though YOI was in patrol state and concerns were sufficient to require entry.
Re: Healthcare at Cookham Wood
NB: the service provider has changed since the death of Alex Kelly. The new provider is in the process of determining the systems and procedures being put in place at Cookham Wood.
1. Sharing of Information
a) Officers concerned with the management of the young person were not informed in terms of his non-compliance with medication and the potential effect of the failure to take the medication.
2. Medication management
a) Medication was found stockpiled in the young person’s cell; staff dispensing medication had not ensured it had been taken when it was probably recorded as having been taken.
b) Any failure to take medication was not sufficiently flagged for healthcare/prison staff to deal with the issue.
3. Recording of information
a) Not all occasions when the young person was seen by the in-reach team were recorded on System One.</t>
  </si>
  <si>
    <t>"Alex Kelly age 15"; "died from a hypoxic brain injury having suspended himself on 24 January 2012 from a ligature made from his shoelaces"; "The jury were unable to determine his intention in suspending himself but found that his emotional state was significantly compromised at the time"; "Alex made a number of threats to take his own life by 'stringing up'... He progressed to writing notes to the same effect and then to making ligatures with his shoelaces"; "he was going to hang himself. He repeated this to the same officer a short time later"; "Officers entered his cell 4 minutes later to find him hanging from his shoelaces which were tied to a locker"</t>
  </si>
  <si>
    <t>https://www.judiciary.uk/prevention-of-future-death-reports/rebecca-overy/</t>
  </si>
  <si>
    <t>2014-0535</t>
  </si>
  <si>
    <t>Not clear how long she was on the adult ward before her death (i.e. she may have turned 19+)</t>
  </si>
  <si>
    <t>From 17 to 27 November 2014 the death of Rebecca Louise Overy was the subject of an Article 2 inquest. It was found that Miss Overy had died as a result of hypoxic brain injury as a result of asphyxia whilst in adult secure mental health detention. The jury returned a narrative conclusion.</t>
  </si>
  <si>
    <t>Miss Overy’s fatal injury was self-inflicted, and occurred whilst she remained on the adult admission ward. She had been transferred there from Child and Adolescent secure mental health detention the day after her 18th birthday, without any prior visit to the adult institution and without any plan for a gradual transition, given Miss Overy’s particular circumstances, despite this being proposed by her adolescent responsible clinician.</t>
  </si>
  <si>
    <t>1. That the immediate transfer of Miss Overy the day after her 18th birthday was not in her best interests, was detrimental to her mental health and occurred purely due to the operation of section 30 of the Health and Social Care Act, whereby the commissioners were obliged to arrange an immediate transfer, and the clinicians to concur with it, lest they be in breach of the act.
2. That there is no provision for secure mental health care for young adults in the age range 18-24, with a clinical picture similar to Rebecca’s.</t>
  </si>
  <si>
    <t>"transferred there from Child and Adolescent secure mental health detention the day after her 18th birthday"; "Miss Overy’s fatal injury was self-inflicted"</t>
  </si>
  <si>
    <t>https://www.judiciary.uk/prevention-of-future-death-reports/george-werb/</t>
  </si>
  <si>
    <t>2014-0510</t>
  </si>
  <si>
    <t>Could have accidentally walked onto the track</t>
  </si>
  <si>
    <t>On 26 August 2013 I commenced an investigation into the death of George Christian Werb aged 15. The investigation concluded at the end of the inquest on 8 October 2014. The conclusion of the inquest was a narrative verdict: George died on 28 June 2013 on the railway track at Seaton Station, Seaton, Devon. At that time he was on home leave from inpatient care in a child psychiatric unit. Before he went on leave he was assessed as having no suicidal risk but the information used in this assessment was incomplete, inaccurate and did not reflect the actual situation. Poor engagement with the family, placing him in a unit a long distance from home, absent note keeping and inadequate internal communications all contributed to this outcome.</t>
  </si>
  <si>
    <t>George Christian Werb was receiving treatment for serious mental health issues, including a probable diagnosis of psychosis and depression, and was detained under Section 3 of the Mental Health Act and admitted to the Priory Hospital, Southampton 23 May 2014 for treatment. This was the nearest unit available for a child with George's needs, notwithstanding this was more than a 2 hour drive away from the home address, and friend and family support. George continued to receive treatment for a number of weeks, then the Section was lifted, and periods of home leave were commenced.
The second of these periods of home leave commenced on 27 June 2014, notwithstanding that the situation had not been effectively risk assessed. Communication with the family was poor and due to the distance between the treating hospital and home address. No family therapy had been undertaken and the family had not received appropriate and full information of their son's diagnosis and the risk of suicide had not been adequately considered before leave was allowed.
George walked onto a railway track near his home the morning after his home leave commenced and died when he was hit by an express train.</t>
  </si>
  <si>
    <t>(1) The community team had to spend much time making numerous telephone calls to locate a child psychiatric bed. There was not at the time, and still appears to be no, or no effective bed bureau system to identify spaces. This is wasteful of clinician time, creates inevitable delays and is indicative that there are routinely too few available beds to serve the needs of our child psychiatric patients.
(2) On a previous admission during May 2014 the bed located was in Huntercombe, and George was removed by his father as the bedroom had inadequate furniture, had no bed linen and there was concern the environment was adding to George's distress. The distance between home and this placement was in excess of 3 hours travel time.
(3) On the index admission, George was placed in the Priory Hospital, Southampton, a distance of over 2 hours travelling time from home. This is not an NHS facility and is specifically for "overflow" patients from all across England, many of whom are therefore huge distances from their home, their family, their friends and community support.
(4) Due to the distance, the hospital made the decision that family therapy could not take place (although the parents would have engaged if the importance of this was explained) and periods of home leave were extended due to travelling times, rather than in response to clinical need.
(5) There was poor attendance at the CPA meeting, and both parents and the community team only "attended" by telephone, which was far from ideal and impacted on the effectiveness of communication between all parties.
(6) Having local accessibility where in patient care is required was recognised in the Mental Health Crisis Care Concordat published 18 February 2014 to be important to keep the young person close to home, school and friends and this was also recognised by all the clinicians at inquest to be important and necessary. With current provision of beds this need is not being met, and is impacting on patient care.
(7) In this case I consider the distance of the unit directly contributed to the circumstances that led to George's death.</t>
  </si>
  <si>
    <t>"George Christian Werb aged 15"; "child psychiatric unit"; "risk of suicide had not been adequately considered before leave was allowed"; "George walked onto a railway track near his home the morning after his home leave commenced and died when he was hit by an express train"</t>
  </si>
  <si>
    <t>https://www.judiciary.uk/prevention-of-future-death-reports/mary-stroman/</t>
  </si>
  <si>
    <t>2014-0454</t>
  </si>
  <si>
    <t>On 16 January 2014 I commenced an investigation into the death of Mary Elizabeth Grace Stroman, aged 16. The investigation concluded at the end of a two day inquest on 16 October 2014. The conclusion of the inquest was that Mary took her own life whilst suffering from Complex Post Traumatic Stress Disorder. On 15 January 2014 she lay down on a railway line and was struck by a train between the stations of Westbury and Trowbridge in Wiltshire and died as result of multiple injuries.</t>
  </si>
  <si>
    <t>Back in 2010 Mary’s family lived in Hackney and her GP was based in Islington. Problems began to appear towards the end of 2010 that resulted in Mary becoming a voluntary inpatient at the Priory North in December 2010. I found as a fact that Mary’s Post Traumatic Stress Disorder that was subsequently diagnosed in 2011 was linked to mental trauma sustained as a result of episode(s) of sexual abuse. Expert opinion suggested that the index episode may have occurred 12 months prior to this possibly slightly earlier than that. There more likely than not were repeated incidents. The family moved to Haringey in the summer of 2011. It is quite clear from the evidence that I heard that there were concerns from a safeguarding perspective in relation to Mary’s safety away from the family home in the community and in 2012 as early as February 2012 the Consultant Adolescent Child Psychiatrist, and part of the Whittington Healthcare Trust was of the view that Mary would benefit from long term therapeutic placement for up to 3 years which could meet her educational needs whilst maintaining her safety away from the area and in particular the London Borough of Islington. That placement finally began in June 2013. In Wiltshire she was seen by the last consultation was 7 January 2014 where Mary was not exhibiting suicidal ideation or indicating a plan. For some reason which is unclear as contact with Mary throughout the day of her death indicated that there was nothing as regards Mary’s behaviour that caused concern. She was in fact described as perky however at some point after 19:20 on Wednesday 15 January 2014 she changed her clothes and walked some 800m to a nearby railway line where she proceeded to lie down on the track in front of an oncoming service from Portsmouth to Bristol. She died as a result of the multiple injuries she sustained in the collision.</t>
  </si>
  <si>
    <t>(1) Delay in the decision making process as regards funding the long term therapeutic placement
As early as February 2012 [REDACTED] as indicated in the previous section was supportive of the need for Mary to be placed on a therapeutic placement scheme away from the London Borough of Islington. That view was supported by [REDACTED] from Priory North and I am aware that they wrote to your local authority in November 2012 expressing their concerns due to the lack of progress. Due to the involvement of Islington who were supportive of the proposal from a healthcare perspective Mary’s educational and child social services responsibilities fell to your local authority following the family’s move to Haringey during the summer of 2011. I heard evidence in the form of a report from [REDACTED] who stated that at a Haringey Complex Care Panel Meeting on 9 May 2012 it was agreed that Mary’s case for joint funded placement would be advanced. A letter from the panel subsequently stated that it accepted that Mary’s needs to be given the opportunity to live outside the family home and that a range of options were going to be explored. I was informed by [REDACTED] that this decision was overturned by Children’s Services on the basis it did not meet a threshold for accommodation under Section 20 and that it would not be in Mary’s best interests. I am aware of the involvement of a local MP and the Stroman family’s lawyers who highlighted the local authority’s duty here in terms of context and it was not until March 2013 that funding was authorised by your local authority. Again in [REDACTED] report he makes reference to a further report being commissioned by Haringey Children’s Services in September 2012. The assessment was completed by [REDACTED] and concluded “My experience … may be reflective of the paralysis within the care system around this patient but ultimately of the patient’s own predicament”. Whilst in the terms of Mary’s inquest I did not find a direct causal link between the delay in funding Mary’s placement I am concerned in relation to future cases that could impact on an individual’s mental state and mental health. It is quite clear from the expert opinion evidence that I have read Mary’s educational needs in particular were not being satisfied in either Simmons House or Priory North hence the initial recommendation. The welfare of the child must be paramount and I would ask that you review the practices and procedures that were adopted here resulting in the decision to fund Mary’s long term therapeutic placement with a view to ascertaining as to whether or not lessons could be learned with a view to improving the process and reducing the delay. I fully appreciate that Mary’s case was exceptionally complex but I am concerned that the delay could affect other individuals if placed in a similar situation that may lead to self harming and even death.
(2) The temporary termination of the placement at Tumblewood - August/September 2013
As part of the evidence I was aware that Mary’s placement was temporarily terminated as a result of an OFSTED inspection. Many pupils at Tumblewood including Mary were pupils with a history of disrupted education. One of the reasons Mary was placed at Tumblewood was for this reason given her significant history of time as a voluntary inpatient in hospital and as an inpatient at another establishment both of which were felt by those involved not to address and meet her educational needs sufficiently. I am concerned as part of the process here that given that there was joint funding that the decision to terminate appears to have been taken by your local authority without consultation with the other partner involved - Islington. I am additionally concerned as regards the general decision making process here assessing the safeguarding risk as compared to the benefit of allowing Mary to continue and return to her placement after the holiday period to an environment that provided stability rather than a situation whereby the alternative did not address her educational needs and was unsettling. At the inquest I was satisfied that at the time of her death any issues that arose following her forced absence from Tumblewood were being addressed from the educational perspective which included involving Mary in that decision making process and that there was no direct causal link with her death. My concern is as regards the way your authority handles matters in the future which could potentially unsettle an individual’s mental state possibly resulting in self-harm or even death. Again can I ask you to review the matter with a view to looking to identify any learning points and to communicate them back to me? In evidence I was unaware of any other pupil whose placement had been terminated as a result of the same report.</t>
  </si>
  <si>
    <t>"Mary Elizabeth Grace Stroman, aged 16"; "the conclusion of the inquest was that Mary took her own life"; "she lay down on a railway line and was struck by a train"</t>
  </si>
  <si>
    <t>https://www.judiciary.uk/prevention-of-future-death-reports/peter-stanley/</t>
  </si>
  <si>
    <t>2014-0390</t>
  </si>
  <si>
    <t>Deliberate self hanging but no comment on suicidal intent</t>
  </si>
  <si>
    <t>On 2 August 2013 I commenced an investigation into the death of Peter Stanley (aged 17). The investigation concluded at the end of the inquest on 22 July 2014.
The conclusion of the inquest was that Peter took his own life by hanging but that there had been a number of missed opportunities to assist him by way of mental health assessment and care over the preceding weeks, most particularly towards the end of his life. However, it could not be said on the balance of probabilities that Peter would have survived if any or all of the opportunities had been taken.</t>
  </si>
  <si>
    <t>Peter Stanley, aged just 17, was found hanging in woodland on the outskirts of Sheffield on 2 August 2013.
There was a history of concern regarding Peter's mental health, his problems possibly originating from use of a so-called 'legal high'. An assessment by an experienced community mental health nurse (CMHN) at the end of 2012 recognised that Peter could be developing a psychosis and he was offered a care-coordinator. Unfortunately Peter subsequently refused to engage. It was felt better that the service withdrew with an open invitation for Peter to re-engage when he was ready rather than 'harass' him and potentially spoil chances of later engagement.
On 10 April 2013 Peter presented himself to the local authority as 'homeless' because his parents could no longer cope with his behaviour. He was seen by a housing officer and social worker. Peter did not want to be 'looked after' (that is go into the care of the authority) and a bed was found at a suitable establishment ('Roundabout') to provide assessment and help with more immediate issues.
On 3 May Peter saw his own GP complaining of an injury to his back from 'falling downstairs'. Although not disclosed at the time it is clear that Peter suffered this injury when attempting to hang himself on stairs at his mother's address. The significant nature of his injury suggests a violent episode and given his non-disclosure at the time it would be difficult to see this as anything other than a serious attempt on his life.
On 14 July Peter committed a serious and violent episode of damage at Roundabout. He was barred from the premises and thus rendered homeless.
Peter was arrested for the damage and seen in the detention area by a custody nurse, because he had been banging his head on the wall. He denied any history of mental health issues and said he was only banging his head to cause trouble. Because of his behaviour Peter was subject to constant supervision in the police cells. He also required full bodily restraint at one point.
Peter appeared before the Magistrates from custody next day (15 July) and was made subject of a referral order to the Youth Justice Service. The Youth Justice team (YJT) were not made aware of the bizarre behaviour in custody and arrangements were simply made to see him a week later.
Later that morning Peter (now homeless) attended at the local authority Housing Dept with his father, although [REDACTED] was not in the room for much of the interview. A social worker from Children's Services (SWCS) was also present. Housing had little to offer because of the circumstances in which Peter was removed from Roundabout and as there was no supported bed provision available he was declared 'intentionally homeless'. This left Peter to continue with the responsibility of Children's Services.
Peter made a disclosure during this interview about his suicide attempt on the stairs but not whilst his father was present. In fact [REDACTED] never knew of the apparently serious attempt on the stairs whilst Peter was alive.
There were continuing but unsuccessful efforts to find Peter more suitable accommodation than the Bed and Breakfast initially allocated. The SWCS apparently felt that the YJT would be the quickest route to a mental health assessment — but despite discussion about Peter the YJT were not given any information about the mental health history or needs and nothing was put in progress.
Although the Children's Services record system clearly identified the CMHN's previous involvement, he was not contacted at any time before Peter's death
On 31 July a YJT substance misuse worker, saw Peter for a drug screen (not in relation to mental health). Peter told her of many thoughts about suicide, of his attempt on the stairs now four months before and of hearing voices. He said that he felt very low and was so distressed that he wanted to run into oncoming traffic or slice his own leg off. He felt that he had very little support from anyone and feared that he might be schizophrenic.
This was taken seriously and a meaningful risk of self-harm was recognised although not seen as immediate. An appointment to see the YJT mental health worker (who was on leave) was made for a few days hence. The SWCS was contacted but there was little more provided. Further action was left with the YJT pending the mental health assessment the following week. The YJT determined to support Peter pending the assessment -- but were not really equipped to do so. No contact was attempted with Peter's father, nor any attempt to seek a medical view of the situation by telephoning Peter's GP.
The following day (1 August) Peter did not attend a planned course. The YJT telephoned him twice. The first time he was plainly under the influence of drugs/alcohol and said he was unwell. When called later he was incoherent. The YJT became very worried and called the SWCS. Nothing seems to have come from this save that arrangements were made for an out of hours team to telephone Peter each morning over the coming weekend. Peter's whereabouts were unknown as he was not at the B&amp;B.
In fact, Peter was actually with his father that same afternoon. He described Peter as withdrawn, abrupt and intolerant. He plainly didn't see his son as suicidal but then he had no knowledge of either the earlier attempt or of the disclosures to the substance misuse worker. They parted when he took Peter back to the B&amp;B as he felt his behaviour was not acceptable for a planned visit to the family home.
Peter's body was found some hours later. The circumstances were plainly of a deliberate self-hanging.</t>
  </si>
  <si>
    <t>(1) Peter's mental health problems may have stemmed from the use of a so-called 'legal high'. I understand that some, but not all, mainstream insurers have been persuaded to adopt a policy of not offering cover to establishments that sell such substances. Can this be encouraged further?
(2) When young people are discharged from, or have failed to engage with, Adult Mental Health Services there is no formal 'step-down' policy. The Sheffield Child Death Overview Panel advise me that this should include a referral to a Multi Agency Support Team or Community Youth team who can then establish a key worker and 'team around the child' approach.
(3) On the basis of evidence given by [REDACTED] Assistant Director of Fieldwork Services, Sheffield City Council, it is clear that the custody nurse could have accessed the Children's Services records for Peter on 14 July, even during the night, by calling the Social Services 'out of hours' team. Every local authority has an out of hours system (which would cover adults as well). However I am told that this is not generally known amongst those providing custody medical services.
(4) There is no specific requirement that health professionals completing assessments of young persons in custody suites include a thorough assessment of mental health.
(5) A prisoner escort record (known commonly as a PER) would have been handed over from the police to the privatised court detention officers when Peter was produced before the magistrates. This contains details (inter alia) of risks, self-harm issues, medical attention and warning markers. I understand that the Youth Offending Service believe that the PER should be routinely given to them it would inform assessments as to the immediate needs of the young person. This would only arise, of course, in the relatively few cases where the young person has spent a period in police cells.
(6) Peter was classed as 'intentionally homeless' after his release from court on 15 July. [REDACTED] gave the court compelling evidence that this was wrong and that Peter should have been treated as a 'Child in Need'. Emphasis on the 'Child in Need' process when a young person was homeless would ensure proper assessment and sharing of information. Failures in sharing Peter's mental health history/needs were significant issues in this case. This emphasis is now standard practice in Sheffield but I understand it is not likely to be the case everywhere.
(7) This case shows the need for a greater number of places in supported accommodation.
(8) The Sheffield Child Death Overview Panel have also recommended that no young person should be deemed intentionally homeless.
(9) It is evident that front line social services practitioners are not always aware of when and where to make mental health referrals.
(10) It is understood that the number of Youth Offending Service staff who have access to, and training for, the Social Services records system is limited.
(11) There is no system to ensure that where there has been previous psychiatric services involvement by a young person that such information will be used to inform assessment and the 'Child in Need' planning process.
(12) There is no system to ensure that when a young person has presented with previous suicidal ideology that advice is taken from health professionals regarding the potential risks.
(13) There is no system to ensure that 16 and 17 year olds placed in supported accommodation have needs-based access to support services, including mental health and substance misuse, irrespective of whether they fall within s.20 of the Children's Act.</t>
  </si>
  <si>
    <t>"Peter Stanley (aged 17)"; "the conclusion of the inquest was that Peter took his own life by hanging"; "Peter Stanley, aged just 17, was found hanging"; "the circumstances were plainly of a deliberate self-hanging"</t>
  </si>
  <si>
    <t>https://www.judiciary.uk/prevention-of-future-death-reports/helena-farrell/</t>
  </si>
  <si>
    <t>2014-0309</t>
  </si>
  <si>
    <t>Suicidal intent not clear.</t>
  </si>
  <si>
    <t>Marginal case. I think there is sufficient evidence that the deceased died by suicide, with on balance of probability judgement of intent (beyond reasonable doubt is high bar). Unlike the previous case 24 in which it was explicitly stated what the decreased intended to be found.</t>
  </si>
  <si>
    <t>On 10 January 2013 I commenced an inquest into the death of Helena Kathleen Farrell, date of birth: 20 February 1997. The investigation concluded at the end of the inquest on 30 June 2014. The conclusion of the inquest was that she died as a consequence of her own actions though her intention is not clear beyond unreasonable doubt. The cause of death was 1a. Hanging.</t>
  </si>
  <si>
    <t>Helena suffered from bulimia and had been assaulted sexually whilst on a school exchange visit. This occurred during 2011 and the incident probably occurred in France. During October 2012 to January 2013 a number of events occurred including that she revealed the fact she was bulimic and the fact she had been assaulted, she took an overdose, self-harmed at a party, and wrote a number of letters which when read after her death appeared to have been suicide letters. Although she was referred by the School Nurse to Child and Adult Mental Health Services (CAMHS) she was not seen until the day before she died and no-one who saw her thought that she was suicidal and everyone who had dealings with her seems to have misunderstood her true feelings and intentions.</t>
  </si>
  <si>
    <t>(1) As for CAMHS (part of the Foundation Trust) the referral system was not working adequately and the referral was not followed up after triage even though it was classified as urgent.
(2) Staffing levels at CAMHS were inadequate in terms of pure numbers and also in terms of experience and training in connection with teenagers.
(3) Those dealing with Helena failed to recognise the escalation of the incidents in which she was involved in terms of their seriousness and their increasing frequency.
(4) As far as Cumbria County Council is concerned, they are involved because I understand they are responsible for provision of the school nurse service although they contract this out to the Partnership Trust but nonetheless the responsibility lies with Cumbria County Council. I thought that the expectations of the school nurse in this particular case were totally unrealistic. I heard in evidence that she was responsible for 5 senior schools and 20 or more feeder schools to those 5 senior schools and although the total number of pupils involved was not clear, it is obviously thousands rather than hundreds. She worked a 26 hour week, had 40 current cases at Kirkbie Kendal School alone. The provision of service at this level is totally unfair on the school nurse concerned, unrealistic in the sense that others have expectations of a school nurse which one part time provider cannot meet.
(5) The school’s counsellor had been in post for many years and there was no proof of her qualifications or her competence nor of update and training or registration with any professional body. The County Council needs to be more thorough with checking credentials.</t>
  </si>
  <si>
    <t>"date of birth: 20 February 1997"; "On 10 January 2013 I commenced an inquest into the death of Helena Kathleen Farrell"; "The conclusion of the inquest was that she died as a consequence of her own actions though her intention is not clear beyond unreasonable doubt"; "The cause of death was 1a. Hanging"; "she wrote a number of letters which when read after her death appeared to have been suicide letters"; "she was referred by the School Nurse to Child and Adult Mental Health Services (CAMHS)"; "in terms of experience and training in connection with teenagers"</t>
  </si>
  <si>
    <t>https://www.judiciary.uk/prevention-of-future-death-reports/jake-hardy/</t>
  </si>
  <si>
    <t>2014-0305</t>
  </si>
  <si>
    <t>NOTE : reasonable doubt standard applied by coroner, but rated here on the basis of probable</t>
  </si>
  <si>
    <t>Not completely clear that this isn't self harm gone wrong</t>
  </si>
  <si>
    <t>On the 31st January 2012 an investigation was commenced into the death of Jake Reginald Hardy, aged 17 years.
The inquest was heard between the 24th February and the 4th April 2014.
The inquest jury concluded that :
1. On the 20th January 2012 Jake Hardy was found partially suspended in his cell at HM Young Offender Institute Hindley. The medical cause of his death was Ia Hypoxic / Ischaemic Brain Injury, due to Ib Cardiac Arrest, due to Ic Hanging.
2. He died as a result of his own deliberate act but the evidence did not establish, beyond reasonable doubt, whether he intended that act to cause his death.
3. His death was caused or more than minimally contributed to by failures by the State to protect his life, namely :
(i) a failure to provide him with adequate personal officer support and monitoring;
(ii) a failure adequately to record and consider reports of previous self-harm and thoughts of self-harm and suicide;
(iii) a failure adequately to refer to the Safeguarding Department observed and reported verbal abuse;
(iv) a failure to record on C-Nomis and in the wing observation book observed and reported verbal abuse;
(v) a failure from the 29th December 2011 onwards to investigate reports that he was being verbally abused by other young persons and to take action to address such abuse;
(vi) a failure on the 18th January 2012 onwards to provide, update and utilise under the ACCT process an adequate care map in respect of his risk of self-harm;
(vii) a failure from the 18th January 2012 onwards to move him from cell F1/24 to a different location;
(viii) a failure on the evening of the 20th January 2012 to permit him to use the telephone;
(ix) a failure on the evening of the 20th January 2012 to supervise association properly and to protect him from the negative behaviour of other young persons towards him;
(x) a failure on the evening of the 20th January 2012 to review the level of his risk of self-harm;
(xi) a failure on the evening of the 20th January 2012 to review the regularity with which he was checked; and
(xii) a failure on the evening of the 20th January 2012 to review the suitability of his location for his safety overnight.</t>
  </si>
  <si>
    <t>Jake Hardy was a 17 year-old young man from Chesterfield, Derbyshire who was sentenced to a detention and training order and sent to HM YOI Hindley, Wigan in December 2011. He was a young person with a number of vulnerabilities. He had been diagnosed as having learning and behavioural difficulties, had been issued with a Statement of Special Educational Needs and had attended a “special needs school”. He had a low reading age and was emotionally immature. He also had a history of being bullied by his peers at school and some history of self-harming behaviour and suicidal ideation. He relied heavily on his family, especially his mother, for emotional support.
As the jury’s findings show, several of the policies and procedures then in place within the HM YOI Hindley designed to identify, monitor and protect vulnerable detainees and those at risk of self-harm were not utilised either as fully as they should have been or at all in relation to Jake. Further, there were failures by prison and clinical staff both to consider and to record relevant information in Jake’s records.
Over the seven weeks that Jake was in HM YOI Hindley he told staff on a number of occasions that he was being verbally bullied by other detainees but no referral was made to the Safeguarding Department until shortly before his death. Further, a written report made in late December 2011 by Jake’s Youth Offending Service worker, linking the verbal abuse to Jake’s risk of self-harm and suicide, did not result in effective protective steps being taken.
After evening lock-up on 17 January 2012, Jake smashed the television in his cell and used the broken glass to self-harm. He was placed on an “Assessment Care in Custody and Teamwork” (“ACCT”) process but the jury found that, when it was reviewed, there was a failure to create an adequate “care map” in respect of his risk of further self-harm.
When questioned about the incident, Jake stated that he was being verbally bullied and that detainees in other cells were shouting out obscenities about his family. Subsequently, perpetrators of the verbal abuse were identified but no action was taken to re-locate either them or Jake, in part because Jake resisted this. Jake’s mood and presentation between 17 and 20 January was variable but concern for his mental health and his safety were raised when he was disciplined for breaking his television.
On 20 January 2012 Jake appeared to be calm and cheerful during the day but he became angry and upset when the prison staff supervising evening association forgot to unlock his cell as he had wanted to telephone his mother, to whom he had not spoken for several days, before the other detainees were released from their cells. He was told by the staff that he could use the telephone later, although this was not in fact permitted because of his subsequent behaviour.
During the association period Jake remained in his cell and a number of detainees congregated outside his door. The evidence revealed that some of those detainees behaved in a harassing manner towards Jake, opening and closing his observation flap, hitting his door and calling and gesturing to him. Supervising staff did not take any or sufficient steps to prevent or stop this. Jake was again angry and upset and he repeatedly tried to cover his observation panel with paper and he was kicking his door for over an hour. Further, shortly after evening association was finished, Jake was found to have broken the furniture in his cell.
Despite Jake’s presentation and behaviour, the prison staff failed prior to final lock-up to review under the ACCT procedure the level of Jake’s risk of self-harm, the regularity with which he was to be checked overnight and the suitability of his location for his safety overnight. Jake was found by night staff less than an hour later, on a routine check, to be partially suspended by a ligature tied to a window bar.</t>
  </si>
  <si>
    <t>A. To (i) the Secretary of State for Justice
(ii) the Youth Justice Board
1. It was apparent from the evidence I heard that a significant proportion of the children and young persons placed in HM YOI Hindley are vulnerable and have complex needs. This may well be true of the children and young persons placed in other Youth Offender Institutions also.
Clearly, the nature and extent of Jake Hardy’s vulnerabilities were not unusual amongst this population, with many detainees having some form of learning difficulty. I was told that other detainees are vulnerable for different reasons, for example because they have been abused or neglected or their upbringing has been adversely affected by a parent’s misuse of alcohol or drugs. Many are “looked after children”. I was also told that these detainees’ “complexities affect their reaction to authority and boundaries and are probably the reason they ended up in custody in the first place”.
It was also apparent that vulnerable detainees are likely to lack the emotional and intellectual maturity and resilience they may need to cope with the pressures of life in custody (such as separation from family and bullying) and that the risk of self-harm and suicide can increase in consequence. I was told that safeguarding these detainees is made more difficult by the prevalence of their volatile and unpredictable behaviour.
Overall, the evidence suggested that the placement of vulnerable children and young persons with complex needs in the environment of a Youth Offender Institute (particularly if some distance from home) does, in some cases, result in an increased risk of self-harm and suicide which it is often difficult for prison and clinical staff to manage effectively, even with the benefit of the various policies and procedures which are in place.
2. As stated above, significant changes of policy and procedure have been introduced at HM YOI Hindley in order to address concerns raised about the identification, monitoring and protection of vulnerable children and young persons and those at risk of self-harm and suicide. It may well be that some or all of those changes would provide better protection to detainees in other Young Offender Institutes but I am not aware that consideration has been given to the adoption of these changes elsewhere in the estate.
B. To (i) the Secretary of State for Justice
(ii) the Youth Justice Board
(iii) the National Offenders Management Service
(iv) HM YOI Hindley
1. A number of the prison staff from HM YOI Hindley who gave evidence at the inquest clearly lacked (a) any or sufficient aptitude or temperamental suitability for the demands of working with vulnerable young persons with complex needs and/or (b) any or sufficient understanding of those needs and their causes (such as the nature and effect of specific learning difficulties and the effect of abuse or neglect in childhood).
I have been told that these matters are now addressed to some extent by the Youth Justice Board and HM YOI Hindley but that further changes are being considered to the way in which prison staff working in Young Offender Institutes are recruited, screened for aptitude and trained. I report this concern so that any outstanding further steps can be considered.
2. The evidence revealed an almost complete failure to provide Jake Hardy with the benefit and protection of a Personal Officer, despite a comprehensive scheme being in place. Currently the scheme is of pivotal importance for the identification and monitoring of vulnerability and risk.
There remains a concern about whether all officers at HM YOI Hindley have a sufficient understanding of this role and its importance and about the absence of any system to alert managers to any failure by a Personal Officer to meet his obligations under this scheme or to audit his performance. This concern may be of relevance to other Young Offender Institutes also.
3. Cells containing ligature points (such as window bars) are still in use at HM YOI Hindley for detainees who have been assessed to be at risk of self-harm or suicide. This concern may be of relevance to other Young Offender Institutes also.
4. Verbal bullying by means of detainees “shouting out” at night is a common problem in HM YOI Hindley and can increase the risk of self-harm and suicide by those targeted, especially overnight. The fabric, layout and design of the cells in HM YOI Hindley does not remedy this problem. Further, it is difficult for the night orderly officer on duty on a wing, who is there alone, to tackle the problem effectively. There is no effective system in place to ensure that the problem is routinely monitored and tackled effectively, whether by means of additional staff or otherwise. This concern may be of relevance to other Young Offender Institutes also.
5. The children and young persons detained at HM YOI Hindley are provided with a weekly credit which they may use to telephone family or other approved numbers. Calls are made from a communal telephone located in the association area of a wing. Prison staff have a discretion to permit further calls to be made from an office telephone for good reason.
I was told that in-cell telephony has been introduced in newly built parts of the children and young persons’ estate but it is not available in HM YOI Hindley and other Young Offender Institutes. Currently, therefore, these detainees are not able to speak privately on the telephone and there is no sufficient system in place to ensure that a child or young person in crisis or in need of emotional support (whether by reason of being bullied or experiencing feelings of self-harm or suicide) can speak to a family member without significant delay.
6. The shift patterns of Senior Officers working on the wings within HM YOI Hindley are such that they do not always overlap and handover is often by means of written entries in a “handover book”. The handover book I saw contained short notes addressing random matters and there was apparently no routine recording of a more comprehensive review of the shift. There is no system in place to ensure that important information and outstanding tasks are sufficiently recorded by one Senior Officer at the end of his shift and then read by the next Senior Officer at the start of his shift.
It was clear from the evidence that it is the Senior Officer’s responsibility to have an overview of what is happening on the wing and matters of relevance to the safeguarding of detainees housed there. Therefore, the passing of key information and outstanding tasks between Senior Officers on a wing is of real importance to the safety of detainees. This concern may be of relevance to other Young Offender Institutes also.</t>
  </si>
  <si>
    <t>"Jake Reginald Hardy, aged 17 years"; "partially suspended in his cell"; "medical cause of his death was... Hanging"; "He died as a result of his own deliberate act but the evidence did not establish, beyond reasonable doubt, whether he intended that act to cause his death."; "history of self-harming behaviour and suicidal ideation"; "risk of self-harm and suicide"; "found by night staff less than an hour later, on a routine check, to be partially suspended by a ligature tied to a window bar"</t>
  </si>
  <si>
    <t>https://www.judiciary.uk/prevention-of-future-death-reports/michaela-christoforou/</t>
  </si>
  <si>
    <t>2014-0285</t>
  </si>
  <si>
    <t>On 24 April 2013 I opened an inquest touching the death of Michaela Jade Christoforou, 17 years old. The inquest concluded on 28 April 2014. The conclusion of the inquest was suicide, the medical cause of death was 1a hypoxic brain injury, 1b hanging and 1c anorexia nervosa and depression.</t>
  </si>
  <si>
    <t>Michaela was 17 years old at the time of her death and a patient at Rhodes Farm Hospital in North London.
Michaela was suffering with an eating disorder and a risk of suicide and in the period leading up to her death was not able to leave hospital without the consent of the medical staff looking after her.
In January 2013, whilst at home, following an overdose and an attempt at hanging herself, Michaela returned initially to Forest House Adolescent Unit, a bedded unit for young people between the ages of 12 to 18 and then on 18 January 2013 to Rhodes Farm Hospital, a 24 bedded specialist child and adolescent eating disorder service.
On 24 January 2013 Michaela was detained under section 3 of the Mental Health Act 1983 and had to stay in hospital unless her doctors allowed her to leave the hospital.
On 14 April 2013 Michaela was in hospital when found with bunting around her neck suspended from a metal locker in a classroom at the hospital.
Michaela was taken to St Mary's Hospital Paddington where she died sadly on 17 April 2013.</t>
  </si>
  <si>
    <t>That all staff at the unit did not carry with them a ligature cutter.</t>
  </si>
  <si>
    <t>"17 years old"; "the conclusion of the inquest was suicide"; "Michaela was 17 years old at the time of her death"; "Forest House Adolescent Unit, a bedded unit for young people between the ages of 12 to 18"; "Rhodes Farm Hospital, a 24 bedded specialist child and adolescent eating disorder service"</t>
  </si>
  <si>
    <t>https://www.judiciary.uk/prevention-of-future-death-reports/samiyo-farah/</t>
  </si>
  <si>
    <t>2014-0202</t>
  </si>
  <si>
    <t>On 8 January 2013 I commenced an investigation into the death of Miss Samiyo Sahra Shiih Farah then aged 17 years of 1 Outringham Drive, Openshaw, Manchester. The investigation was concluded at the end of the inquest on 16 April 2014.</t>
  </si>
  <si>
    <t>Briefly and by way of background, the deceased was a highly articulate and intelligent young woman who had moved to the UK with her family in around 2004.
She had a history of self-harm since the age of 14.
On the 30 October 2012, Miss Farah consulted her GP who diagnosed depression. On the 31 October 2012, she was admitted to the A &amp; E department having taken an overdose of paracetamol. She was subsequently transferred to an adult MAU under the care of Registered General Nurses for medical treatment of the overdose.
Miss Farah was seen on admission by the nurse-led Mental Health Liaison team (MHL). This was said to have been the process in place within the trust at the material time. The deceased was not therefore referred directly to a Consultant Psychiatrist for assessment.
The MHL nurse appraised MAU staff regarding Miss Farah’s presenting condition and advised that if they had any concerns regarding her mental health, then further contact could be made (with the MHL team).
The MHL nurse did not see the deceased again until discharge on the 8 November, although she participated in a multi strategy meeting in the interim.
Anti-depressant therapy was not instigated (this would necessarily have required the involvement of a member of the medical psychiatric team) - on the basis that medication was only one of a variety of types of treatment.
During the course of her admission, the deceased made allegations against family members which triggered a safeguarding investigation. This necessitated the involvement of the multi-disciplinary team. The allegations made were unsubstantiated and the deceased was discharged home with a plan of care in the community (Child &amp; Adolescent Mental Health Team - ‘CAMHS’ - and intensive home treatment team). A children’s social worker was involved in the discharge planning process, however it was unclear what/how many different discharge options were made available to the deceased at this time.
Whilst on the face of it Miss Farah appeared more settled following discharge, her family felt that she continued to demonstrate uncharacteristic behaviour.
On the 26 November 2012, the deceased’s mother discovered that her daughter had purchased a large number of paracetamol and cocodamol tablets. She called for an emergency ambulance. Miss Farah was described as appearing ‘happy’ at the prospect of readmission.
Miss Farah was seen by doctors at the same A &amp; E department whereupon she was referred to a Psychiatrist for assessment. Whilst the decision to refer directly to a physician was no doubt wholly appropriate, it was ‘at odds’ with the previously identified referral process (MHL) - particularly bearing in mind the circumstances surrounding admission on each occasion.
Nonetheless, the deceased was diagnosed as suffering from marked depression with suicidal ideation. Arrangements were therefore made for her to be admitted directly to an adolescent mental health unit on the 27 November. The only bed available at the time was in the private sector. This bed was commissioned with the proviso that as soon as an NHS bed became available, the deceased would be repatriated. The Child and Adolescent Mental Health team (‘CAMHS’) became involved and a lead practitioner was identified.
Following admission, the deceased was placed on 1:5 observations. A STAR Risk Assessment was initiated following admission and completed subsequently. A key nurse was allocated but she went on leave very soon after the deceased’s arrival. There was conflicting evidence regarding whether associate nurses were used/allocated and at what grade (the associate acting in the absence of the key nurse).
Between the 13 and 15 December 2012 Miss Farah self-harmed by ligature (shoelaces) twice and was found head-banging against a wall. She remained on 1:5 observations. The STAR risk assessment tool was not updated at the time, nor was it updated prior to repatriation.
A bed became available at the NHS hospital sometime after the 17 December. Miss Farah was unhappy to transfer to another unit as she had started to form therapeutic relationships with staff and felt safe where she was, on 1:5 observations. She made her views known to those caring for her.
On or around the 18 December, the Dr in charge of Miss Farah’s care formed the view that it was clinically preferable for her to remain. He allocated the task of contacting the Commissioners to the staff nurse on the ward round. This, it was subsequently conceded, was inappropriate and that contact with the Commissioners should have been tasked to a senior manager or have been the responsibility of the clinician himself. The ward round ended late, by which time the funding office (who held the contact details for the Commissioners) had closed. The staff nurse maintained that as he was unable to contact the Commissioners, he rang the NHS unit directly in order to put forward both the patient’s view and the clinical preference of the Dr - only to be told that the transfer was to go ahead the next day.
Communication between CAMHS, the private hospital and NHS provider was limited to say the least. The CAMHS lead was not advised of Miss Farah’s wish to stay at the private unit, the date of her transfer or the self-harm incidents of the 13 to 15 December. Had he been made aware of her views and the clinical preference of the Consultant, then he would have ‘escalated’ matters to his manager.
Miss Farah was transferred to NHS care on the 19 December. En route, the escorting Health Care Assistant (HCA) purchased shoelaces for the deceased from the shop next to the NHS unit with, he maintained, the full agreement and knowledge of the discharging staff nurse. This was so as to ensure the patient’s dignity.
The escorting HCA maintained that he handed over the transfer documentation and gave a brief verbal handover to a nurse on the accepting unit. This handover included bringing the recent purchase of shoelaces to their attention.
The staff at the NHS unit maintained that they were not advised of the ligature/self-harm incidents of the 13-15 December and that had they been told, they would i) have questioned the appropriateness of the deceased’s transfer and ii) had the transfer been agreed, that this information would have materially altered their plan of care for the deceased.
A STAR risk assessment was completed by the Occupational Therapist following admission. The deceased was later seen by the junior Dr and placed on 1:15 observations following discussion with the Consultant.
It was subsequently conceded that a call ought to have been made to the transferring unit to enquire as to why the deceased had been on 1:5 observations for 22 days prior to transfer as this was unusual.
Initially, Miss Farah was placed on the ‘acute corridor’ (three young people were in residency at the time, with two staff). After a short period, she was transferred to the main ward area.
On the 23 December 2012, a search was conducted of Miss Farah’s room, along with the rooms of two of her peers. The deceased had allegedly been passing ‘contraband’ to others within the unit. Items found within the deceased’s room included strips of material (taken from an item of her clothing), two pairs of shoelaces (one set hidden under a bed pillow), broken CDs and a plastic bag was found hidden upon her person (the deceased had previously researched the use of ‘exit bags’ as a way of self-harming). The contraband items were confiscated. The deceased was allowed to keep her clothing and was kept on 1:15 observations. The STAR risk assessment was not updated until the 28 December. Key staff/managers were however notified via the ‘Datix’ system, save for the Consultant responsible for Miss Farah’s care (he was a locum at the time and was not included within this notification process). He was told of the incident the following day and observed Miss Farah on the ward (no direct patient contact). The patient observation rate remained 1:15.
On the 30 December 2012, a unit search was directed by senior managers. At 09:30 a nurse entered Miss Farah’s room but could not wake her. He called for a female member of staff to assist before approaching the deceased. Miss Farah was found unresponsive in her bed with a (non-suspension) ligature around her neck. The ligature had been constructed from shreds of fabric from her clothing. CPR was commenced and paramedics summoned. Life was confirmed extinct at 10:02 on the 30 December.
During a search of the deceased’s room by police after her death, a serrated drink can was discovered hidden in the deceased’s bag. The SIO believed that this item may have been used to create the shreds of clothing used to form the ligature.</t>
  </si>
  <si>
    <t>1) Observation protocol - there is no national guidance/policy on the observation of children and adolescents within specialist mental health units. At present, clinicians are forced to adopt/adapt policies applied to adults with mental health issues. The care needs of young people are quite different to those of adults.
2) Communication/contact between transferring establishments - there is no formal policy/protocol in use between the private sector and the NHS detailing steps that should be taken (and by whom) upon transfer of patients between sectors, thus risking that not all key information (both verbal and written) is properly communicated before, during and after transfer. Whilst progress is being made in this regard at local level following the death of Miss Farah (and may well be the basis upon which any national policy/protocol might be formulated) there is currently no communication/transfer protocol in existence. This also potentially impacts upon all other healthcare sector providers e.g. the acute sector, hospital to care home, acute to rehabilitation/community services etc.
3) There appears to have been an inconsistency of approach following Miss Farah’s admissions to A &amp; E. She was referred directly to a Psychiatrist on the second attendance when she was clearly unwell but had not managed to self-harm but was not on the first attendance when she had taken an overdose. This also raises the question as to whether she ought to have been referred (to a Psychiatrist) on 31 October 2012.</t>
  </si>
  <si>
    <t>"then aged 17 years"; "history of self-harm since the age of 14"; "diagnosed depression"; "overdose of paracetamol"; "diagnosed as suffering from marked depression with suicidal ideation"; "self-harmed by ligature (shoelaces) twice"; "found head-banging against a wall"; "found unresponsive in her bed with a (non-suspension) ligature around her neck"; "Life was confirmed extinct at 10:02 on the 30 December"</t>
  </si>
  <si>
    <t>https://www.judiciary.uk/prevention-of-future-death-reports/tallulah-wilson/</t>
  </si>
  <si>
    <t>2014-0047</t>
  </si>
  <si>
    <t>On 18 October 2012, one of the assistant coroners for Inner North London commenced an investigation into the death of Tallulah Wilson, a fifteen year old schoolgirl.
I concluded the investigation at the end of the inquest on 22 January 2014. The jury made a narrative determination, finding that Tallulah jumped in front of a train, taking her own life.</t>
  </si>
  <si>
    <t>The jury found that, as a result of Tallulah’s dissatisfaction with her friendship group, she created an online persona.
She posted about self harm and suicide. She included photographs that she said were of herself following cutting.
Her consultant psychiatrist gave evidence that, with hindsight, it seems that when her Tumblr account was deleted (following her mother’s discovery of the damaging nature of her posts), Tallulah may have felt herself to be in some way deleted. Thousands of people had read her posts and she had gained great satisfaction from that. So on the one hand, her internet use may have had a negative impact; and yet on the other hand, preventing her internet use may have had a negative impact.</t>
  </si>
  <si>
    <t>Although Tallulah was treated by a number of healthcare professionals, and her mother was extremely concerned about her wellbeing, no person who gave evidence felt that, at the time they were looking after Tallulah, they had a good enough understanding of the evolving way that the internet is used by young people, most particularly in terms of the online life that is quite separate from, but sometimes seems to be used to try to validate, the rest of life.
Research; the development of improved clinical practice at a national level, details of which are then disseminated by national training; and risk assessment refinement, all seem to be key.
Digital lives basic training and audit is already available, but is not part of standard induction training to raise awareness for all in psychiatric and psychological fields, let alone for all doctors.
I heard at inquest that the Department of Health has taken the lead nationally on youth suicide prevention, commissioning research exploring the use of the internet and trying to understand the role of social media in youth suicides. It is for this reason that I direct this report to you.</t>
  </si>
  <si>
    <t>"fifteen year old schoolgirl"; "Tallulah jumped in front of a train, taking her own life"; "Department of Health has taken the lead nationally on youth suicide prevention"</t>
  </si>
  <si>
    <t>https://www.judiciary.uk/prevention-of-future-death-reports/dana-baker/</t>
  </si>
  <si>
    <t>2014-0242</t>
  </si>
  <si>
    <t>On 3 March 2011 I commenced an investigation into the death of Dana Louise Baker then aged 16 years.
The investigation concluded at the end of the inquest on 29 May 2014.
The conclusion of the inquest was suicide contributed to by a failure to protect from a known risk of suicide, the medical cause of death being hanging.</t>
  </si>
  <si>
    <t>Dana Louise Baker was a looked after child under the care of Worcestershire County Council. It was known that a breakdown of her foster placement would lead to extreme distress with a consequent risk that she might kill herself.
When the placement did breakdown Dana was allowed to stay with an adult friend and the following day she hanged herself in a public place.</t>
  </si>
  <si>
    <t>(1) As outlined in the IMRs, the Serious Case Review and the draft Overview Report there was a lack of knowledge and understanding as between various agencies involved with Dana and inadequate communication between them.
(2) The IMRs are kept confidential and not even shared as between agencies concerned. Some IMR authors indicated that they could not comment on areas of "mutual concern" because they were unaware of the content of other agency's IMRs.</t>
  </si>
  <si>
    <t>"then aged 16 years"; "the conclusion of the inquest was suicide"; "she hanged herself"</t>
  </si>
  <si>
    <t>https://www.judiciary.uk/prevention-of-future-death-reports/irene-pearson/</t>
  </si>
  <si>
    <t>2016-0014</t>
  </si>
  <si>
    <t>On 15 October 2015 I commenced an investigation into the death of Irene Anne Pearson dob 12 July 1941. The investigation concluded on 18 January 2016 and the conclusion was one of misadventure. The medical cause of death was 1a opiate toxicity, 1.1 carcinomatosis, carcinoma colon and ischaemic heart disease.</t>
  </si>
  <si>
    <t>The deceased was diagnosed with terminal cancer of the colon which had then spread to various other organs (carcinomatosis). As part of her palliative care, she was prescribed Matrifen patches. She was ill-advised as to the level of medication which she needed and as to the precise effects of certain actions upon the delivery of such. On 19 July 2015, at her home, she had a hot bath and was found dead in the bath, with the hot tap running. It is believed she was wearing the patch when she got into the bath.</t>
  </si>
  <si>
    <t>1. The package leaflet of advice on the use of Matrifen is very extensive, running to several pages of closely printed words. It is not until halfway down the eighth page (and then contained in the middle of a fourth bullet point) that there is reference to the danger of taking a hot bath whilst wearing the patch. The Forensic Consultant Toxicologist gave evidence to me that heating of the body will cause an onrush of the delivery of the drug. (Takeda UK)
2. Even when the said warning phrase is reached in the leaflet, it then refers to “a prolonged hot bath” without in any way defining the words “prolonged” or “hot”. These terms are easily open to subjective interpretation, which may lead to an unsafe usage environment. (Takeda UK)
3. I heard evidence that the Macmillan Nurses had advised the deceased to take a bath when preparing to remove the ‘exhausted’ patch so as to aid removal. The toxicologist pointed out that even when due for change, the patch contains (and therefore can release) a very considerable level of the drug. The advice to use this method of removal would therefore seem to be inherently potentially dangerous. (Macmillan Cancer Care)
4. I was told that the Macmillan Nurses will prescribe additional opiate pain-control, but there seemed little or no liaison with the GP Practice as to the regulation of this. (Macmillan Cancer Care)
5. The GP Practice’s electronic notes of the attendances upon the patient were unclear and there appeared to be discrepancies between what was noted as prescribed by way of opiate patches, and what the patient actually had in her possession. The notes were on occasions ‘scanty’ in detail and the doctor giving evidence accepted this and told me that this was because they, as doctors, are limited to ten-minute appointments and they do not always have time properly to record their notes. (Churchgate Surgery)
6. When HM Coroner asks for a full report of the care of the patient from the General Practitioner, it is insufficient (as in this case), for the practice simply to photocopy part of the patient’s records. (Churchgate Surgery)</t>
  </si>
  <si>
    <t>"dob 12 July 1941"; "conclusion was one of misadventure"; "medical cause of death was 1a opiate toxicity, 1.1 carcinomatosis, carcinoma colon and ischaemic heart disease"</t>
  </si>
  <si>
    <t>https://www.judiciary.uk/prevention-of-future-death-reports/ivy-mitchell/</t>
  </si>
  <si>
    <t>2017-0453</t>
  </si>
  <si>
    <t>On 27 January 2017 I commenced an investigation into the death of Ivy Mitchell. The investigation concluded on 11 July 2017 and the conclusion was one of narrative: died as a result of natural causes with a contribution being made by injuries sustained in an accidental fall. The medical cause of death was 1a left sided bronchopneumonia; II left subcapital fracture</t>
  </si>
  <si>
    <t>Ivy Mitchell was a resident at a care home. She had a history of falls. On 29 December 2016 she had a fall in her room. She appeared to mobilise afterwards. On the evening of 29 December she said she felt unwell. On 30 December following a discussion with her GP, a taxi was called and she went to Tameside General Hospital. A subcapital fracture and pneumonia was diagnosed. She was initially too unwell for surgery. She was operated on, on 7 January 2017. She dislocated her hip on 19 January 2017 but was not suitable for further surgery. She began to show further signs of infection on 25 January 2017. She deteriorated and died on 26 January 2017.</t>
  </si>
  <si>
    <t>1. The documentation relating to the falls risk was inaccurate. It did not refer to previous falls and did not reflect her mobility;
2. There was a lack of understanding amongst the care home staff of risk assessments, reviews and the required process following a fall. This included documenting observations after a fall.
3. Processes relating to escalation following a fall were not complied with; and
4. There was a lack of understanding of the trigger for a referral to the community nutrition team.</t>
  </si>
  <si>
    <t>"died as a result of natural causes with a contribution being made by injuries sustained in an accidental fall"; "Ivy Mitchell was a resident at a care home"</t>
  </si>
  <si>
    <t>https://www.judiciary.uk/prevention-of-future-death-reports/adrian-jennings/</t>
  </si>
  <si>
    <t>2018-0111</t>
  </si>
  <si>
    <t>On 16 December 2016 I commenced an investigation into the death of Adrian Jennings. The investigation concluded on 22 March 2018 and the conclusion was a narrative one of drug-related death contributed to by a failure to put in place and communicate an effective support plan following discharge from hospital. The medical cause of death was drug toxicity.</t>
  </si>
  <si>
    <t>Adrian Jennings had a history of mental health issues and attempts at self-harm. He was admitted to Taylor Ward following a presentation at Tameside General Hospital in October 2016. During his stay on Taylor Ward he and his family expressed concerns in relation to support in the community and the consequences of a lack of support. In particular that he would use drugs to cope if not supported in the community. Following his discharge the Home Treatment Team (HTT) visited him on 1 December 2016 and 5 December 2016. On 5 December 2016 he was told that 12 December was likely to be the last visit. There was no communication of the support he would receive following that visit. Attempts on 9 December 2016 by his family to understand the support plan were unsuccessful. Communication between the Pennine Care Teams involved was poor and hampered by the use of different IT systems. There was a failure to effectively communicate with Adrian Jennings and his family. It is probable that the lack of effective support and communication in relation to the support plan contributed to his death. On 9 December 2016 and in the absence of a clear support plan when attempts to support to obtain any clear information had been unsuccessful Adrian Jennings took a cocktail of drugs and alcohol. He was found by Greater Manchester Police outside Costcutters at 02:40 on 10 December 2016. Concerned that he had taken an overdose and about his safety he was taken by Greater Manchester police officers to Tameside General Hospital. At booking in there was a failure to record key information by the staff. This meant there was a missed opportunity to record how high risk he presented. He left Tameside General Hospital before triage. His absence was not reported to Greater Manchester Police because the policy had a gap which meant that high risk absconding between booking in and triage were not reportable. It is possible that this contributed to his death. Adrian Jennings subsequently went to a friend’s address on the morning of 10 December 2016 where he was seen to go into a deep sleep. That evening he was seen to be no longer breathing. He was taken by ambulance to Tameside General Hospital and pronounced dead on 10 December 2016. Post mortem toxicology showed a fatal cocktail of drugs in his system. It is unclear at precisely what point all the drugs were ingested.</t>
  </si>
  <si>
    <t>1. The inquest heard evidence that the Mental Health Trust had not introduced one IT system across the Trust, which impacted on information sharing between professionals involved in his care;
2. There was no clear system for the primary and secondary mental health services of the mental health trust, Pennine Care, to develop a joined up discharge plan following a stay on the mental health ward;
3. A need for a type of mental health support service had been identified by the mental health trust Pennine Care but it could not be delivered because the Trust had not been commissioned to deliver the service; and
4. Tameside Hospital cannot change their electronic booking in/triage system to allow them to include drop down boxes for key information such as the fact that Police Officers have brought an individual to the Hospital because it is a national IT system. Any trust operating the Lorenzo system will struggle to capture this information at booking in</t>
  </si>
  <si>
    <t>https://www.judiciary.uk/prevention-of-future-death-reports/ahmed-tabeche/</t>
  </si>
  <si>
    <t>2018-0143</t>
  </si>
  <si>
    <t>On 17/02/2017, I commenced an investigation into the death of Ahmed Amin TABECHE. The investigation concluded at the end of the inquest 3 May 2018. The conclusion of the jury at the inquest was:
The head injury sustained at St Ann's and the unsatisfactory assessments carried out during his stay at Aspray House contributed to the deterioration of his overall health and the insufficient guidance and supervision specifically relating to his feeding requirements all contributed to his death by choking.</t>
  </si>
  <si>
    <t>Mr Tabeche had suffered a traumatic brain injury whilst an in-patient at St Ann's Hospital on or around 30 January 2014. His condition following the brain injury required full time care. He was admitted to Aspray Care Home on 2 March 2015. He was cared for on a unit with qualified nurses and care staff. He was blind, bedbound and required 2 carers to assist with personal care. He had suffered from swallowing dysfunction after the brain injury and required full assistance with feeding. The swallowing dysfunction had rendered him at risk of choking. The care plans and risk assessment in the Home recognised the risk of choking. The care plan also provided that "family and friends informed about it [swallowing difficulty] advice to give only soft pureed diet". There was no clear direction as to who could feed Mr Tabeche. There was no written record to confirm that visitors had been advised how to feed Mr Tabeche. On 15 September 2016 Ahmed was being fed by one of his regular visitors. He was being fed vegetable soup, which contained pieces of vegetables. He began to cough whilst being fed the soup and care staff intervened. He was noted to be choking and the choking protocol was followed. Resuscitation was carried out by nursing staff and then paramedics. Sadly he did not respond. He passed away at the Care Home at 1344 on 15 September 2016. The cause of death provided by the pathologist was 1a choking in a man with old traumatic brain injury.</t>
  </si>
  <si>
    <t>(1) The evidence given by the nursing staff and care staff who continue to work in the Care Home did not indicate a full understanding of the gravity of the risk of choking. Matters such as not causing offence to visitors or concern of turning the Home into a prison were quoted as reasons why food might not be fully checked. Care staff did not appear to appreciate that where a patient is at risk of choking, robust systems need to be in place to protect their lives.
(2) I note that action has been taken by the Care Home to place more posters around the Home, informing visitors to notify the nurse in charge before giving food to the loved ones. I do not consider that this is sufficient to address the concerns that have arisen in this case. The visitor who had been feeding Mr Tabeche confirmed that he focussed fully on Mr Tabeche when he attended. He did not read posters which were located inside Mr Tabeche's room. He was not given any written information on the risk of choking; the type of food that Mr Tabeche should receive, or how he should be fed. More robust, written procedures around visitors and the provision of food may assist in providing a safer environment.</t>
  </si>
  <si>
    <t>"death by choking"; "The cause of death provided by the pathologist was 1a choking in a man with old traumatic brain injury"; "He was blind, bedbound and required 2 carers to assist with personal care"; "He was admitted to Aspray Care Home on 2 March 2015"</t>
  </si>
  <si>
    <t>https://www.judiciary.uk/prevention-of-future-death-reports/mohammed-yousaf/</t>
  </si>
  <si>
    <t>2015-0056</t>
  </si>
  <si>
    <t>On 11 February 2015 I commenced an investigation into the death of infant Rahat Qayyum (otherwise known as Mohammed Rahat Yousaf).</t>
  </si>
  <si>
    <t>On 5 July 2013, the deceased's mother was admitted for planned induction of post-term labour. At around 15:50 hours, a CTG demonstrated anomalies. The midwife sought a medical review. The initial CTG demonstrated recovery however by 20:50 hours, a further trace showed evidence of a more marked anomaly. The significance of this CTG was not fully recognised.
At 22:00 hours doctors made the decision to proceed to emergency caesarean section. As a consequence, the deceased's mother was transferred to the labour ward at around 22:20. At 22:48 a further examination was carried out by a doctor during the course of which an artificial rupture of membranes was performed. Tenacious, fresh meconium was noted within the liquor. The deceased's mother was transferred to theatre at 22:53 with baby being delivered in a very poor condition at around 23:42. Neonatal resuscitation was commenced immediately and thereafter, the deceased was transferred to the NICU. Over the course of the next few days, tests showed that the deceased was suffering from electrocerbral silence, meconium aspiration syndrome, seizures, hypoxic cardiomyopathy and presumed sepsis. The deceased's condition continued to deteriorate and he died on 19 July 2013 from hypoxic ischaemic encephalopathy due to or as a consequence of perinatal asphyxia.</t>
  </si>
  <si>
    <t>1. Whilst Pennine Acute Hospitals NHS Trust has now established its own local guidelines based upon recent research conducted in Bristol, there are no national guidelines on how to interpret and/or classify antenatal (as opposed to intrapartum) CTG tracings.
2. The dissemination, application and applicability of the Trust's Interpreting Policy, by its staff, in force at the material time (with particular regard to the obtaining of informed consent).</t>
  </si>
  <si>
    <t>"death of infant Rahat Qayyum"; "baby being delivered in a very poor condition"; "he died on 19 July 2013 from hypoxic ischaemic encephalopathy due to or as a consequence of perinatal asphyxia"</t>
  </si>
  <si>
    <t>https://www.judiciary.uk/prevention-of-future-death-reports/warwickshire-prevention-of-future-deaths-report/</t>
  </si>
  <si>
    <t>2022-0095</t>
  </si>
  <si>
    <t>On 13 August 2021, I commenced an investigation into the death of [REDACTED] (aged 42 years). The investigation concluded at the end of the inquest on 28 March 2022 at Warwickshire Coroners Court.</t>
  </si>
  <si>
    <t>[REDACTED] was found hanging on 25 July 2021 at his home address [REDACTED].
On 2 May 2021, he presented at University Hospital Coventry &amp; Warwickshire with suicidal ideation. He was seen by a Community Mental Health Nurse on 4 May 2021. From 5 May to 20 May 2021 he was given a crisis bed at Harry Salt House. He returned home and was seen regularly by the Crisis Team. On 19 June he was transferred to Community Mental Health Team. He was on a waiting list for a Care Co-ordinator but a Care Co-ordinator was not appointed before he died. On 9 July 2021, [REDACTED] raised her concerns that a Care Co-ordinator had not been appointed. On 23 July 2021, [REDACTED] telephoned the Mental Health Team in a very distressed state asking why the waiting list is so long and explained that he didn’t have anyone in the Mental Health Team to talk to. It was explained to him that he could go to A&amp;E or call the Samaritans if he felt unsafe.</t>
  </si>
  <si>
    <t>i. I am concerned that the failure to appoint a Care Co-ordinator may have contributed to [REDACTED] death.
ii. I am concerned that there remain significant staffing shortages in the North Warwickshire area. I heard evidence that staffing was 65% below recommended levels as of 3/2022.</t>
  </si>
  <si>
    <t>"aged 42 years"; "found hanging"; "presented ... with suicidal ideation"</t>
  </si>
  <si>
    <t>https://www.judiciary.uk/prevention-of-future-death-reports/christian-devereux/</t>
  </si>
  <si>
    <t>2014-0240</t>
  </si>
  <si>
    <t>On 9 May 2013 I commenced an investigation into the death of Christian Murray Cecil Devereux, aged 50. The investigation concluded at the end of the inquest on 29 April 2014. The conclusion of the inquest was:
The cause of death was:
1.a. Head injury consistent with being sustained in a road traffic collision
The conclusion was:
Accidental death as a result of a motor collision.</t>
  </si>
  <si>
    <t>On 5 May 2013 Mr Devereux was driving his Mini Cooper S motor car in a race at the Donington circuit in Leicestershire when his car was in a frontal collision with a Ford Mustang. As a result of the collision Mr Devereux suffered head injuries from which he died at the scene.
The evidence of the Consultant Forensic Pathologist was that Mr Devereux had suffered (amongst other injuries):
a) A linear skull fracture across the base of the skull which had almost connected to become circumferential.
b) A fracture of the left transverse process of the lower cervical spine over the course of the left vertebral artery
c) The skull fracture and associated bleeding over the base of the skull will have resulted in sudden disruption of electrical signals from the brain to the rest of the body. This is likely to have resulted in almost instantaneous death.
Mr Devereux was wearing a full racing harness and a helmet, and was sitting in an approved racing seat, which had head height “wings” to reduce sideways head movement.
There was little internal intrusion of damage into the car itself. The damage to the Mini was to the nearside front.</t>
  </si>
  <si>
    <t>(1) During the collision between the Mini and the Mustang Mr Devereux would have suffered a major movement of his head in a forwards and backwards motion.
(2) It is likely that his head and neck would have suffered an extension and a turning motion as his car spun
(3) He was wearing a helmet which would have added at least 2 kilos to the weight of his head
(4) The fracture of the skull and his neck had resulted from this movement of his head during the course of the collision.
(5) He was not wearing a HANS type device, and had he been wearing one it is likely that it would have prevented or reduced the injury he received.
(6) It was estimated by the witnesses that approximately 50% of drivers in that particular race were wearing HANS type devices.
(7) The cost of buying a HANS type device is approximately £200, which is considerably less than the cost of a helmet, and a small amount compared with the cost of entering that specific race.
(8) The advantages of wearing the HANS type device considerably outweigh the disadvantages.</t>
  </si>
  <si>
    <t>"Christian Murray Cecil Devereux, aged 50"; "The conclusion was: Accidental death as a result of a motor collision."</t>
  </si>
  <si>
    <t>https://www.judiciary.uk/prevention-of-future-death-reports/alfie-gray/</t>
  </si>
  <si>
    <t>2016-0262</t>
  </si>
  <si>
    <t>On 4 March 2016 I concluded the inquest into the death of Alfie Wayne Eddie Gray born 2 November 2007 (aged 7 years), who died on 7 July 2015. I determined that Alfie Gray had died an accidental death having drowned.</t>
  </si>
  <si>
    <t>On 6 July 2015 Alfie Gray and his family travelled to Sharm El Sheikh, Egypt along with another family. They stayed at the Reef Oasis Beach Resort. The holiday had been organised by the Global Travel Group.
On 7 July 2015 Alfie was playing in the pool at the hotel resort along with other family members. The pool had a waterfall coming into it. The pool should have been monitored by lifeguards. Just after lunch Alfie’s mum left the pool side to collect a bottle for her baby and when she returned she noticed that Alfie was missing.
Staff at the resort did not take the incident seriously and it was left for family and other holiday makers to search for Alfie. Sadly he is found at the bottom of the pool under the waterfall. The time between the family realising that he was missing and Alfie being found was around 45 mins. It was clear from the evidence that had he been found sooner he may well have been able to have been resuscitated.</t>
  </si>
  <si>
    <t>(1) The provision of lifeguards. It appeared that the number of lifeguards on duty at this resort were inadequate. The lifeguards did not have any medical training and communication with the holiday makers proved difficult when help was needed.
(2) The lifeguards went off duty for an hour over lunchtime. This information was not communicated to the family either by the hotel or the travel company.
I consider that the issues raised in this case have much wider implications which should be addressed by travel companies so that future deaths do not occur in similar circumstances and that action should be taken to reduce the risk of deaths.</t>
  </si>
  <si>
    <t>"Alfie Wayne Eddie Gray born 2 November 2007 (aged 7 years), who died on 7 July 2015"; "I determined that Alfie Gray had died an accidental death having drowned"</t>
  </si>
  <si>
    <t>https://www.judiciary.uk/prevention-of-future-death-reports/jean-cutler/</t>
  </si>
  <si>
    <t>2019-0040</t>
  </si>
  <si>
    <t>On 26/11/2018 I commenced an investigation into the death of Jean Mary Cutler. The investigation concluded at the end of an inquest on 25/01/2019. The conclusion of the inquest was that the deceased died from a combination of natural causes, namely osteoporosis and an accidental fall.</t>
  </si>
  <si>
    <t>The Deceased had severe dementia and was bed and chair bound with no independent mobility. She was prone to falling. At her care home in July 2018 she fell out of bed, and required surgical repair of a fractured left femur, when she was also diagnosed with osteoporosis. It was therefore recommended she reside at a nursing home given her increased care needs and the high risk of falling, and she was accepted at Cole Valley Nursing Home in August 2018. On arrival she was assessed as being at high risk of falling. The risk of falling from a wheelchair was recognised. When outside the home residents were to have a lap belt, but not inside, and therefore she was not to be left unattended. The nursing home was understaffed. On 5/10/18 one member of staff was present in the communal dining area but was unable to prevent the Deceased from falling out of her wheelchair. Having developed swelling, on 14/10/18 she had an x-ray at hospital which revealed the fall had caused a fractured left femur, which was treated conservatively. She died on 18/10/18 at the nursing home.</t>
  </si>
  <si>
    <t>1. Cole Valley Nursing Home is run by a private company and cares for up to 45 residents who are vulnerable due to their age and physical and mental health issues.
2. Pre-incident, the risk of residents falling from a wheelchair was recognised. There was an inconsistent approach to managing this risk; outside the nursing home a lap belt would be attached to the wheelchair, whereas inside the nursing home no lap belt was used. A member of staff was expected to be able to intervene when a resident was in the process of falling.
3. I heard evidence that following the incident the Care Quality Commission and Clinical Commissioning Group had requested from the nursing home copies of revised risk management documents. In my opinion this has led to the nursing home being given the impression their management of residents from falling out of wheelchairs is adequate.
4. However, the inconsistency of using lap belts outside the nursing home, but no similar restraint device when inside remains. The reliance on a member of staff being able to intervene in time continues despite the incident on 5/10/18 revealing the inadequacy of this as a safety measure. The nursing home has not investigated the availability and use of restraint devices inside the nursing home. My ongoing concern is that there remains a risk of vulnerable residents falling out of wheelchairs.
5. The nursing home’s internal investigation recognised as root causes of the incident a lack of internal knowledge and guidance, that the home has been through a hard time recently and it had impacted on the staff, that care plans did not give correct guidance to staff, and that management was unstable. However, the only post-action event listed was an ‘incident debrief’. The nursing home manager agreed when giving evidence that the action plan would have been more effective if it had included a review of the falls risk assessment, the viability of restraint devices being used both outside and inside, and a review of whether staff numbers were adequate. My ongoing concern is that the post-incident investigation was inadequate and lessons have not been learned.
6. The current falls risk management and risk assessment documents (requested by the CQC and CCG) are undated and unsigned and continue to place reliance on the presence of a staff member to prevent falls. My ongoing concern is that the falls risk assessment has not been adequately completed.</t>
  </si>
  <si>
    <t>"the deceased died from a combination of natural causes, namely osteoporosis and an accidental fall"; "The Deceased had severe dementia and was bed and chair bound"</t>
  </si>
  <si>
    <t>https://www.judiciary.uk/prevention-of-future-death-reports/leonard-harmsworth-prevention-of-future-deaths-report/</t>
  </si>
  <si>
    <t>2023-0202</t>
  </si>
  <si>
    <t>On 29 June 2022 an investigation was commenced into the death of Leonard Charles Harmsworth (DOB 29/3/33) who died on 18 June 2022. The investigation concluded at the end of the inquest on 19 June 2023. The conclusion of the inquest was a narrative conclusion.</t>
  </si>
  <si>
    <t>Leonard Charles Harmsworth died on 18 June 2022 at Ysbyty Glan Clwyd from cardiac related issues contributed to by a fractured ankle and immobility due to a fall. He had been admitted on 7 June 2022 following a fall at home. He remained under conservative management before undergoing manipulation. He suffered a sudden deterioration following a manipulation of his ankle and died on 18 June 2022.</t>
  </si>
  <si>
    <t>Following the fall at home on 7 June 2022 WAST were contacted at 05:23. An ambulance arrived 17 hours 22 minutes later. On arrival at Ysbyty Glan Clwyd Leonard Harmsworth then waited in the ambulance for 12 hours 4 minutes before being handed over to nursing staff.
Whilst the time it took for the ambulance to arrive to Mr Harmsworth’s home and the time it took for Mr Harmsworth to be handed over to nursing staff at hospital did not cause or contribute to Mr Harmsworth’s death, the delays experienced are significant. It is understood that the matter of ambulance delays is not solely a matter for WAST hence this report being sent to those organisations involved in its impact across the Health Board area (to include the provision of social care where patients are medically fit for discharge from hospitals but without adequate placements / care in the community).
I have previously issued Prevention of Future Death Reports to BCUHB and WAST pertaining to the length of time it is taking for ambulances to arrive to patients and handover at hospitals.
I remain significantly concerned that delays are continuing and that deaths will continue to occur into the future.</t>
  </si>
  <si>
    <t>"Leonard Charles Harmsworth (DOB 29/3/33) who died on 18 June 2022"; "died on 18 June 2022 at Ysbyty Glan Clwyd from cardiac related issues contributed to by a fractured ankle and immobility due to a fall"</t>
  </si>
  <si>
    <t>https://www.judiciary.uk/prevention-of-future-death-reports/martyn-horton/</t>
  </si>
  <si>
    <t>2015-0164</t>
  </si>
  <si>
    <t>On 5 July 2010 I opened the inquests into the deaths of Colour Sergeant Martyn Horton, Lance Corporal David Ramsden, Private Douglas Halliday and Private Alexander Isaac following the repatriation of their bodies into the United Kingdom from Afghanistan. I resumed the inquest on Monday 10 November 2014 but regrettably had to adjourn proceedings on 14 November 2014 as a result of potential evidence from an expert witness necessitating, in my view, the need to recognise additional interested persons. The proceedings finally resumed on Monday 21 April 2015 and I concluded all four inquests on 24 April 2015. As a conclusion I recorded a combined short form conclusion, that of road traffic collision, combined with a narrative conclusion. I recorded in relation to the cause of death that all four had died as a result of drowning when their vehicle became submerged following a road traffic collision that occurred on the Bandi Baq Road, south of Gereshk, shortly after 2200 hours on 23 June 2010 in Helmand Province, southern Afghanistan.</t>
  </si>
  <si>
    <t>I have set out below the narrative conclusion that I recorded that sets out the circumstances of death:
Road Traffic Collision whilst on Active Service in Afghanistan combined with a Narrative Conclusion as follows:
Shortly after 2200 on 23 June 2010 the front left hand side of the Remote Weapons System variant Ridgeback that Martyn, Doug and Alex were travelling in and that David was driving, collided with the front right hand side of an Afghan National Police ("ANP") Ranger vehicle that had been parked on Bridge Harry with the front end of the vehicle protruding onto the Bandi Baq Road, South of Gereshk, Helmand Province, Afghanistan. As a result of the collision the Ridgeback veered to the left off the Bandi Baq Road and entered and overturned in the Nahr-e-Bughra Canal that ran parallel to the road. Water quickly filled the Ridgeback and Martyn, David, Doug and Alex were unable to escape and consequently drowned inside the vehicle.
The following matters contributed to the collision:
a) The speed the Ridgeback was travelling (more than 30mph but less than or equal to 40mph) at the time of the collision;
b) The inconspicuous presence of the unlit and darkly coloured ANP patrol vehicle when set against the dark background in the locality of the collision.
The following matters more likely than not impeded the ability to escape from the submerged vehicle thereby contributing to the drowning:
c) The incident occurred at night and in the dark;
d) The water was cold and murky;
e) The force of the impact when the Ridgeback hit the water causing a blunt impact head injury resulting in momentary grogginess/unconsciousness (will appear in respect of Martyn, David and Alex) and;
f) The wearing of essential body armour.</t>
  </si>
  <si>
    <t>(I) Suspension issues. During the course of the inquest I heard how Ridgeback had been introduced into UK operational service as part of an urgent operational requirement to provide greater protection to UK service personnel on operation in Afghanistan due to the ever increasing threat that had been developing from improvised explosive devices. I heard how the original shell vehicle provided by the US manufacturer was modified to UK specifications by UK Government contractors and I heard that the resultant additional weight appears to have in particular resulted in an unusually large number of failures to the front spring hanger assembly, mounting bracket as well as leaf spring failures with normal usage. Morgan Advanced Materials have been contracted to remedy the problem and I understand that additional information following the involvement of [REDACTED] and members of the team of 710 Naval Squadron will be helpful in trying to find a solution. I have been provided with a timetable in respect of which various steps will be covered leading to a solution being found and rolled out which will exceed the usual 56 day time period to respond to a Regulation 28 Report. As part of my Regulation 28 duty I would like to monitor the resolution of the issue relative to the failures in the front suspension area and I am sure that the families of the four who died on 23 June 2010, even though that the failure to that particular vehicle (spring hanger bolt failure) did not cause or contribute to their deaths, would also like to be appraised of developments insofar as sensitive material is not disclosed. I am however still concerned that the focus appears to be solely on the front suspension where the vast majority of the failures occurred. I would therefore ask for confirmation that given the modifications affected the overall operational load of the vehicle that the whole suspension system is reviewed with a view that ultimately it is fit for purpose having regard to the additional operational load that UK specification vehicles are required to deal with as compared to its American counterparts. In this respect I have suggested quarterly updates as a way forward. For the avoidance of any doubt although the inquest focussed on the Ridgeback, I am aware from the same Cougar family that the problem affected Wolfhound and Mastiff as well which of course the UK Government purchased as well.
(II) Height restrictions. During the course of hearing evidence, I heard that there were height restrictions relative to the driver of Ridgeback vehicles as well as the designated Commander of the vehicle. Ordinarily both the driver and Commander sit in the two front seats of the vehicle. The vehicle involved in this particular incident was a remote weapon system variant Ridgeback and unlike other variants, the right hand seat is occupied by the remote weapon gunner and the Commander is moved to a position sitting at right angles to the driver who of course is occupying the left hand front seat. Depending on operational assessment, I am concerned that if there is a height restriction for a driver and Commander that if a gunner is required to occupy the front right hand seat, as is the case in the remote weapon system variant, that a height restriction ought to apply to the gunner as well. In this particular tragic incident I found no evidence that the height of Private Alexander Isaac contributed to his inability to escape from the stricken Ridgeback once it had entered the canal as he was able to remove his helmet and body armour and in fact was one of the first bodies to have been recovered through the top hatch.
(III) Lighting. At the end of the day a Commander of a vehicle has overall control and a driver is required to use his or her skill and judgement relative to road conditions and the vehicle capabilities to drive at an appropriate speed taking into account speed limits. When responding to an emergency such as in the QRF (Quick Reaction Force) role as is the case when UK civilian emergency response vehicles are responding to a legitimate emergency, speed limits may not ordinarily be adhered to and I very much take the view that it should be a matter of military judgement taken by those who have situational awareness at the time. The evidence I heard was that operationally drivers could realistically only see using white light approximately 10-15 metres in front of the vehicle. There was an issue with the Ridgeback involved in this incident in that for some reason the main head lights had a lower specification bulb fitted 75/70 watts as opposed to the specified 100/80 watt bulb. The Ridgeback is also fitted with 70 watt fog lamps and set of 70 watt additional lights which were moved following the incident to the outside of the bar armour. The main lights however still lie behind the bar armour and that must impede their effectiveness. I would like you to review the effectiveness of Ridgeback lighting and arguably as it is part of the Cougar fleet, the lighting of the Mastiff and Wolfhound also as they are similar vehicles with the addition of an additional axle, as regards operational effectiveness especially if such vehicles are intended to be used in a QRF role or when operational requirements dictate a need to travel at speed. An operational limit of only 10-15 metres in front of the vehicle is in my view restrictive and significantly restricts the safe speed of the vehicle allowing for reaction and stoppage time. [REDACTED] (retired) attempted as part of the LAIT investigation to carry out tests on Salisbury Plain, although I do have some concerns in relation to the accuracy and usefulness of the data obtained from those tests.
(IV) Tyre pressures. The Ridgeback in question following recovery was found to have under inflated rear tyres some 13% less than the recommended PSI which I believe is 110. During the course of the evidence I heard that the REME maintenance crew at MOB Price did not have equipment to inflate tyres to that pressure and the on board compressor again did not have the necessary capability to inflate tyres over and above 100 PSI. I was told that if the required tyre pressure was to be achieved that the only equipment available was at Camp Bastion and of course the vehicles were not regularly, when on operational service in Afghanistan, travelling to Camp Bastion. I would ask that you review this concern. Tyre pressures are important. Both under inflated and over inflated tyres can materially affect the handling of the vehicles and if there is a specification for a certain tyre pressure then those operating or maintaining the vehicle ought to have the ability to ensure the correct tyre pressure is achievable. Again this potentially is applicable across the Cougar family fleet.
(V) AESP Torque references. During the course of the evidence I heard that the maintenance of the Ridgeback vehicle was governed by AESP documentation. I was told by Craftsman [REDACTED] that regularly at MOB Price during Herrick 12 whilst maintaining these vehicles that he was unaware of the correct torque settings in relation to the front spring hanger assembly bolts and would ensure in the circumstances that the bolts, to quote him, were “fucking tight”. There were however torque settings but those settings appear to have been contained in the repair section of the AESP documentation in Section 5 as opposed to the maintenance section in Section 6. I fully accepted the evidence I heard that the AESP documentation is voluminous but I am concerned and believe that it would be of assistance to REME personnel and those responsible for the maintenance of the vehicles that consideration be given to ensuring mention of a cross reference pointing in Section 6 at the relevant section to where the torque settings can be found in Section 5 rather than repeating the verbatim the torque settings again. I would ask that you give consideration to this so as to ensure correction maintenance procedures are carried out.
(VI) Ridgeback emergency lighting. I was pleased to hear that the luminescent tape that was introduced following this incident is in the process of being replaced by an emergency lighting system called VELS. I believed that the additional work and installation of this system has only just started to be rolled out and I would be grateful for a timetable as regards its completion and also given the similarity between Ridgeback, Wolfhound and Mastiff as to whether or not it will include the other members of the Cougar family.
(VII) Component failure awareness. It was clear in 2010 that failures associated with the front suspension and spring hanger assembly in the Cougar fleet were starting to develop and following an incident involving a Ridgeback vehicle in Bovington in 2012, Qinetiq were instructed to analyse these failures. During the course of the evidence I heard from those that were maintaining these vehicles back in 2010 that the bolts on the front spring hanger assembly were in need of regular tightening and the vehicle was subject to 21 day inspection checks. The joint opinion of both [REDACTED] and members of the team at 1710 Naval Squadron was that it should not be necessary to repeatedly have to tighten the bolts relative to a component such as the spring hanger assembly. The need for the retightening of bolts was in their view indicative of a component issue and I would ask that you review from a learning point as regards raising the awareness of Craftsmen and Technicians and not just in relation to Ridgeback or Mastiff but in relation to any component across the services, that if an issue arises requiring regular or unusually frequent tightening of component bolts that that matter ought to be highlighted as a concern warranting proportionate investigation relative to other similar pieces of equipment experiencing the same issue, such as was the case here with the Cougar fleet of vehicles. The retightening of bolts on a regular basis was something that was not captured as an issue in itself.</t>
  </si>
  <si>
    <t>https://www.judiciary.uk/prevention-of-future-death-reports/janet-willcock/</t>
  </si>
  <si>
    <t>2021-0105</t>
  </si>
  <si>
    <t>On 23 November 2020 I commenced an investigation into the death of Janet Willcock. The investigation concluded at the end of the inquest on 31 March 2021. The conclusion of the inquest was “Recognised complication (namely stroke) of appropriate surgery for critical aortic stenosis.”</t>
  </si>
  <si>
    <t>Mrs Willcock was a lady of 61 years who was diagnosed with critical aortic stenosis and bicuspid valve following emergency admission to Royal Sussex County Hospital with chest pains on 28 October 2020. She was optimised for surgery which took place as soon as it could on 17 November 2020. She had some post-operative bleeding and this was dealt with in a return to theatre the next day. On 19 November Mrs Willcock suffered a major stroke. This was identified and treated in accordance with stroke protocols but, sadly, she died on 21 November 2020.
On 12 August 2020 Mrs Willcock had an episode of syncope, fell and fractured her wrist. She was taken to A &amp; E at Princess Royal Hospital. On 28 August 2020, the fracture was fixed. On neither occasion was there evidence that her chest was auscultated. If it had been I find from the evidence that her heart murmur would have been heard. This failing represented a missed opportunity to diagnose and treat her aortic stenosis earlier. However, I am satisfied that this did not change the outcome for Mrs Willcock.</t>
  </si>
  <si>
    <t>On 12 August 2020 Mrs Willcock presented at A&amp;E, Princess Royal Hospital having fainted and fallen.
(1) She had a head injury and a fractured wrist. There is no evidence that her chest was auscultated.
(2) On 28 August 2020 Mrs Willcock attended for day surgery (fixation of her wrist fracture). Again, there is no evidence that her chest was auscultated.
(3) The evidence I heard informed me that if it had been a new heart murmur it would have been heard which, taken with the syncope, should have resulted in an immediate referral to Cardiology.</t>
  </si>
  <si>
    <t>"Mrs Willcock was a lady of 61 years"; "the death of Janet Willcock"; "the conclusion of the inquest was 'Recognised complication (namely stroke) of appropriate surgery for critical aortic stenosis.'"</t>
  </si>
  <si>
    <t>https://www.judiciary.uk/prevention-of-future-death-reports/geoffery-hoad-prevention-of-future-deaths-report/</t>
  </si>
  <si>
    <t>2023-0327</t>
  </si>
  <si>
    <t>On 17 August 2022 I commenced an investigation into the death of Geoffrey Douglas HOAD aged 85. The investigation concluded at the end of the inquest on 7 September 2023.
The medical cause of death was:
1a) Sub acute myocardial infarction
1b) Coronary artery atherosclerosis
1c)
2) Hospital admission for post operative ileus
The conclusion of the inquest was:
Mr Hoad underwent an appropriate, elective medical procedure on 3 August 2022, following which a paralytic ileus was diagnosed. Mr Hoad’s condition fluctuated and did not respond to conservative management. The decision was made to transfer Mr Hoad to Norfolk and Norwich University Hospital at approximately 18.00 on 6 August 2022 and an ambulance called. The ambulance arrived at 08.26 hours on 7 August 2022. Mr Hoad’s condition continued to fluctuate. At 18.50 Mr Hoad rapidly deteriorated and he died at 23.45 hours.</t>
  </si>
  <si>
    <t>On 3 August 2022, Mr Hoad underwent a total hip replacement at The Spire Hospital. On 5 August 2022, Mr Hoad was diagnosed with a paralytic ileus and some respiratory compromise with gradually deteriorating renal function. On 6 August 2022, Mr Hoad’s transfer to Norfolk and Norwich University Hospital was agreed due to possible bowel obstruction, possible pulmonary infection and deteriorating renal function.
Ambulance service was called at 18:16 hours and again at 23:45. On 7 August 2022, the ambulance service was called again at 07:38 hours. The ambulance was on scene at 08:26 hours.
Mr Hoad was transported to Norfolk and Norwich University Hospital. At 11:30 am ECG was undertaken which showed signs of cardiac ischaemia. The evidence does not reveal whether this ECG was reviewed. The cardiac ischaemia was not noted and acted upon at this time. By 18:52 Mr Hoad had clinically deteriorated with continued low blood pressure and increased oxygen requirements. A repeat ECG showed ongoing ischaemia which was recognised and Mr Hoad was taken to Critical Care Complex at 20:18 hours with a diagnosis of myocardial infarction. Despite treatment, Mr Hoad continued to deteriorate and he died later that day on 7 August 2022.</t>
  </si>
  <si>
    <t>1. The ambulance service was called on 6 August 2022 at 18.16 hours. The call was coded as a Category 3 call, requiring a response within 2 hours. The Spire Hospital were told the response would be 6 hours.
2. The ambulance service was called again at 23.45 hours and the call was again coded as a Category 3 call.
3. The ambulance service was called again on 7 August 2022 at 07.38 hours and the call was now coded as a Category 2 call, requiring a response within 40 minutes and with an average time of 18 minutes.
4. Due to continuing demand on the ambulance service, an ambulance did not become available until 08.16 hours. The ambulance arrived on scene at 08.26 hours.
5. The time between calling the ambulance service and an ambulance arriving was in excess of 14 hours.
6. Evidence was heard as to the very high call demand overnight on 6 and 7 August 2022 and with regard to the number of ambulances waiting at hospitals in the region to hand over patients and as to the significant pressure the healthcare system was under.
7. Evidence was also heard as to the steps being taken by EEAST in an attempt to deal with this pressure on the healthcare system, including by way of training, recruitment, working with other ambulance services to develop a shared plan for these circumstances and also by way of collaboration with local acute and mental health hospitals in the area to look at ways to attempt to alleviate the difficulties experienced.
8. Despite the steps being taken by the EEAST, considerable delays in attending to calls continue.</t>
  </si>
  <si>
    <t>"Geoffrey Douglas HOAD aged 85"; "medical cause of death was: 1a) Sub acute myocardial infarction"</t>
  </si>
  <si>
    <t>https://www.judiciary.uk/prevention-of-future-death-reports/warren-myers/</t>
  </si>
  <si>
    <t>2017-0032</t>
  </si>
  <si>
    <t>On 30 June 2016 I commenced an investigation into the death of Warren Michael Myers aged 49 years. The investigation concluded at the end of the inquest on 8 February 2017. The cause of death was,
1a. Traumatic chest injuries
The conclusion of the inquest was road traffic collision</t>
  </si>
  <si>
    <t>The deceased died in a fatal road traffic collision which occurred at around 19:50 hours on Wednesday 22 June 2016 on the unclassified 42.3 Brusselton Lane road between the A698 road and the A6072 road, County Durham. Road and weather conditions were good. The deceased was riding a motorised trike which was found to be in a roadworthy condition. The deceased failed to negotiate a right hand bend and evidence indicated that he was driving too fast for that bend, though well within the speed limit of 60 miles per hour. There was no evidence to indicate that he had been driving inappropriately prior to the collision. The evidence was that he was driving along a road with which he was not familiar and was caught out by the severity of the right hand bend. The police report notes that the kerb on the corner was peppered with marks indicative of it having been struck on a number of previous occasions. The police indicated that they had been called to other incidents on this corner before and it was known to them. There are some warning signs. Evidence was given that the local authority had considered whether the road signage was adequate and deemed appropriate. The senior investigating officer believed that the signage was not adequate and that more needed to be done to warn road users of the severity of this bend. Evidence was given that a safe speed to go around the corner in a car would have been in the region of 25-30 miles per hour. It was suggested in evidence that warning signs could be affixed to them of an advisory (and unenforceable) maximum speed limit direction which would give motorists a better appreciation of the hazard that they were approaching.</t>
  </si>
  <si>
    <t>1. The warning signage on the approach to the corner is inadequate.</t>
  </si>
  <si>
    <t>"Warren Michael Myers aged 49 years"; "The cause of death was, 1a. Traumatic chest injuries"; "The conclusion of the inquest was road traffic collision"</t>
  </si>
  <si>
    <t>https://www.judiciary.uk/prevention-of-future-death-reports/alexandra-briess-prevention-of-future-deaths-report/</t>
  </si>
  <si>
    <t>2023-0117</t>
  </si>
  <si>
    <t>I conducted an inquest into the death of Alexandra Briess, which concluded on 15 December 2022. I recorded a narrative conclusion as follows:
Alexandra Briess underwent an uneventful tonsillectomy on 22 May 2021. She suffered post-operative bleeding, and required further surgery. This was carried out on 30 May. During anaesthesia, Alexandra suffered a sudden deterioration and cardiac arrest. Despite extensive resuscitation efforts, she died at Royal Berkshire Hospital, London Road, Reading on 31 May 2021. Subsequent investigations have revealed that the most likely cause of her sudden deterioration was an anaphylactic reaction to Rocuronium. This was a drug she had not had before, and her reaction to it was unpredictable. Alexandra was a bright and well loved young woman, who had planned to study medicine herself.</t>
  </si>
  <si>
    <t>Alexandra was born on 3 January 2004. She was 17 at the time of her death.
The key facts in this case are as follows:
• Alexandra had no significant past medical history.
• She underwent an uneventful tonsillectomy on 22 May 2021.
• After returning home, she suffered post-operative bleeding and required further surgery.
• The second operation was carried out on 30 May.
• When the anaesthetic was administered on 30 May, Alexandra deteriorated suddenly and suffered a cardiac arrest.
• A large number of clinicians were involved in trying to assist Alexandra, but tragically, she died at the Royal Berkshire Hospital in Reading on 31 May 2021.
• There are no concerns about her clinical management.
• The most likely cause of her sudden deterioration was an anaphylactic reaction to Rocuronium, a drug which she had not had before.</t>
  </si>
  <si>
    <t>1. I have tried to make my list of issues clear and succinct. Paragraph 2 below sets out the crux of this ongoing risk.
2. There is significant goodwill and desire to improve amongst numerous organisations involved in anaphylaxis work. What is lacking is national leadership and funding. In my view, consideration should be given to creating a leadership role and responsibility within NHS England to coordinate a national approach.
3. As considered by other coroners before me, it should be mandatory to refer fatal anaphylaxis cases. UKFAR has indicated that they would be prepared to take on the role of receiving these reports (to avoid duplication for reporting clinicians), with the responsibility to forward the relevant information to other organisations such as the MHRA, where appropriate. Whilst my focus is on fatal anaphylaxis, inclusion of non-fatal cases would be a matter for the lead role to consider.
4. Gathering data and using this to research and reduce the risk of future deaths requires funding, and this should be reviewed.
5. Information sharing amongst the organisations referred to in this report should be straightforward. Confidentiality constraints are important, but not the same in the case of a deceased person as they are for a living person. I believe that a confidential advisory group has already started to consider this matter.
6. Consideration of including contact details for the UKFAR in algorithms used by doctors attempting to resuscitate patients – so that there is a clear requirement for referral to UKFAR in the event of an unsuccessful resuscitation. This is currently being considered by the Resuscitation Council UK.
For my part, I have taken the following steps to increase awareness in the work that I do :
1. I have taken responsibility for making my fellow coroners aware of the existence of UKFAR and circulated guidance to them to use in anaphylaxis cases.
2. The Royal College of Pathologists is reviewing their guidance, and I intend to circulate interim guidance which coroners can send to their pathologists, pending this more official guidance.
3. I will also send all coroners nationally a guidance note to use for their local police forces in gathering appropriate evidence at the scene of a likely anaphylaxis case.</t>
  </si>
  <si>
    <t>"Alexandra was born on 3 January 2004. She was 17 at the time of her death."</t>
  </si>
  <si>
    <t>https://www.judiciary.uk/prevention-of-future-death-reports/lucy-lee/</t>
  </si>
  <si>
    <t>2019-0509</t>
  </si>
  <si>
    <t>I commenced investigations into the deaths of Christine Ann Lee and Lucy Daisy Lee, both of whom died on 23 February 2014.
The investigations concluded on 21 June 2019 after I had conducted inquests into the deaths, held with a jury, which began on 23 May 2019.</t>
  </si>
  <si>
    <t>Christine Lee and Lucy Lee died on 23 February 2014 at Keepers Cottage Stud, Tilford, Surrey after being shot with a shotgun.
The perpetrator, who was later convicted of the murder of both women, was in lawful possession of the shotgun at the time under a shotgun certificate issued to him by Surrey Police.
Christine Lee and Lucy Lee were mother and daughter who had lived and worked at Keepers Cottage Stud, intermittently, for many years. There was a complex history of personal relationships between the perpetrator and the two women and their families.
In March 2013 the daughter and sister of Christine and Lucy Lee contacted the police and alleged that the perpetrator, who was then in his 80s, had threatened her in person with a shotgun at Keepers Cottage Stud and had threatened to kill her. She also raised concerns regarding his health, in particular that he may have Alzheimer’s disease.
Surrey Police attended Keepers Cottage Stud and removed the perpetrator’s shotguns and shotgun certificate later that day. They subsequently conducted a criminal investigation into the threat to kill allegation, in the course of which the complainant (whilst maintaining the truth of the allegation) withdrew her support for prosecution of the perpetrator. As a result, Surrey Police decided that there was no realistic likelihood of a successful prosecution and the investigation was marked as ‘No Further Action’ and closed.
The Firearms Licensing Department of Surrey Police (the FLD) then commenced a review of whether or not to return the perpetrator’s shotguns and shotgun certificate to him. They had available to them, from a number of sources, relevant information and evidence relating to:
• the recent allegation of the threat to kill,
• earlier allegations against the perpetrator of threats to kill and domestic violence (which had previously resulted in consideration of his shotgun certificate being withdrawn on the basis that he posed a risk of extreme violence),
• an ongoing criminal investigation of the perpetrator for fraud,
• the perpetrator’s convictions for failing to comply with conditions on his licence to run a dog breeding establishment and for running an establishment when disqualified from doing so,
• the perpetrator having some criminal associates,
• the perpetrator’s health, and
• the perpetrator’s failure to make full and accurate disclosure of his previous convictions, and of his medical conditions, when last applying for a renewal of his shotgun certificate in 2010.
On 8 July 2013 staff from the FLD visited the perpetrator at home to assess his health and whether it was safe for him to have his shotguns and shotgun certificate returned to him. On 9 July 2013 a staff member from the FLD made the decision to return to the perpetrator his shotguns and shotgun certificate. The jury found that the decision was made by a person with lawful authority, under written delegation from the then Chief Constable, but that the decision maker had not taken account of all relevant information which could have been obtained and considered, had not applied the correct standard of proof, and had not postponed the decision pending the outcome of the ongoing fraud investigation. As a result of the decision, the perpetrator’s shotgun certificate and shotguns were returned to him on 11 July 2013.
The jury’s conclusion as to the death, in both inquests, was:
Unlawful killing
The death was more than minimally contributed to by:
1 A failure by Surrey Police to have in place a system to ensure that the decision whether or not to return a shotgun certificate and shotgun to a certificate holder following removal pending a criminal investigation was made or approved by a senior police officer.
2 A failure by the Firearms Licensing Department of Surrey Police to investigate sufficiently whether it was safe to return to the perpetrator his shotgun certificate and shotguns following an allegation made in March 2013 that he had used one of his shotguns to make a threat to kill.
3 A failure by the Firearms Licensing Department of Surrey Police to consider all the evidence and information available to it before deciding whether to revoke the perpetrator’s shotgun certificate or to return his shotgun certificate and shotguns to him, following the March 2013 allegation.
4 A failure by the Firearms Licensing Department of Surrey Police to apply the correct standard of proof when deciding whether to revoke the perpetrator’s shotgun certificate, or to return his shotgun certificate and shotguns to him, following the March 2013 allegation.
5 A failure by the Firearms Licensing Department of Surrey Police to recommend revocation of the perpetrator’s shotgun certificate in July 2013 and the consequential failure by Surrey Police to revoke the certificate.</t>
  </si>
  <si>
    <t>It was apparent from the evidence that, at the time of the deaths, there was no national training course for staff working in police firearms licensing departments as Firearms Enquiry Officers (“FEOs”). I was told that work is now being undertaken by the College of Policing to produce an accreditation process for FEOs, but that this work is not yet complete.
Currently, what is known as “the South Yorkshire Training Course” is available. This is a five day, residential course which appears to be comprehensive. I was told that all Surrey Police’s current FEOs have completed the South Yorkshire Training Course, but that it is not mandatory for them to do so.
I am concerned that, pending the introduction of a full accreditation scheme, the absence of a mandatory requirement for all new FEOs (whether in Surrey or elsewhere) to undertake comprehensive training for the role, in the form of the South Yorkshire Training Course or equivalent, will result in the risk of insufficient training, incorrect decision making concerning certification and, consequently, future deaths.
It was apparent from the evidence that, prior to the deaths of Christine and Lucy Lee, (i) the perpetrator had failed to declare medical conditions from which he was suffering on his most recent application to renew his shotgun certificate and (ii) following a concern being raised that he may be suffering from Alzheimer’s Disease, Surrey FEOs had been required to visit the perpetrator in order to assess whether he was suffering from that condition, but that they had not had the skills or training to enable them to do so reliably.
I also heard further evidence concerning the system currently in place for assessing the medical fitness of an applicant to hold a shotgun certificate. It was clear that there are two areas of concern arising in relation to the current system.
First, whereas an applicant for a shotgun certificate was previously required to declare any medical condition, the most recent Home Office Guide on Firearms Licensing Law, being that of 2016, suggests that an applicant should be asked to declare only certain identified conditions, as well as “any other relevant condition”. No guidance is given to applicants as to what medical conditions may or may not be relevant to the safe holding of a certificate. Currently, Surrey Police (and, no doubt, other Forces) use an application form which reflects this guidance. In my view, the fact that the responsibility for disclosure is placed entirely on the applicant, and the lack of clarity as to what medical conditions may be relevant and must be disclosed, together raise a very real risk of insufficient evidence gathering prior to a decision being made as to the applicant’s fitness.
Secondly, I was shown a document containing a list of medical conditions which, I was told, is currently provided to Surrey FEOs as they may be expected to assess whether an applicant is suffering from a condition on the list and, if so, its severity. I was told that the FEOs may then be expected to judge whether a certificate may be granted without more, or whether a referral to a General Practitioner (or other clinician) should be made for further assessment. The list of medical conditions is substantial and wide-ranging, and included not only physical conditions but also mental health and other complex matters such as (to give two examples only) autism and post-natal depression. It seems that this approach is actively encouraged by the 2016 Home Office Guide (at paragraph 10.25) which indicates that FEOs may make judgements on medical matters “based on their own knowledge and experience”. However, Surrey FEOs are provided with no relevant training and, in my view, are almost certainly without the necessary skills, knowledge or experience to perform such assessments safely, effectively and reliably. I was told that the document containing the list of medical conditions, and the system for assessing applicants, is in use in other police forces also. In the circumstances, I am concerned that in Surrey, and elsewhere, a fundamentally unreliable system for assessing medical fitness to hold a shotgun certificate is in operation.
Taking these two concerns together, in my view there is currently a risk of future deaths in Surrey and elsewhere resulting from the absence of a system to ensure that, before a decision is made on the application, the FLD is fully aware of (i) all medical conditions from which an applicant is suffering and (ii) the relevance of each medical condition to the application.
In this regard, my attention was drawn to the fact that in 9 September 2015 Her Majesty’s Inspectorate of Constabulary published a report entitled “Targeting the risk : An inspection of the efficiency and effectiveness of firearms licensing in police forces in England and Wales”. In that report HMIC highlighted the same concern, namely that “police forces are expected to make licensing decisions without confirmation that the applicant is medically fit to possess a firearm. These unsatisfactory arrangements leave fundamental gaps in the establishment of a safe and effective firearms licensing system in England and Wales.”
In its report HMIC recommended (at recommendation 11) that, “Immediately, and with a view to implementation within 18 months, the Home Office should ensure that the current proposals for the sharing of medical information between medical professionals and the police for the purpose of firearms licensing, allow the police effectively to discharge their duty to assess the medical suitability of an applicant for a section 1 firearms or shotgun certificate. This should have due regard to ensuring the system: 1. Does not allow licensing to take place without a current medical report from the applicant’s GP, obtained and paid for by the applicant in advance of an application for the granting or renewal of a certificate, and which meets requirements prescribed by law; and 2. Is supported by a process whereby GPs are required, during the currency of a certificate, to notify the police of any changes to the medical circumstances (including mental health) of the certificate holder which are relevant to the police assessment of suitability for such a certificate, and within which the certificate holder is statutorily required to notify the police of any such changes.”
I understand that this recommendation has not been implemented. This is of concern because, in my view, the ongoing absence of a system such as that recommended by HMIC does create a risk of future deaths for the reasons given above.</t>
  </si>
  <si>
    <t>"Christine Lee and Lucy Lee died on 23 February 2014 at Keepers Cottage Stud, Tilford, Surrey after being shot with a shotgun. The perpetrator, who was later convicted of the murder of both women"; "The jury’s conclusion as to the death, in both inquests, was: Unlawful killing"</t>
  </si>
  <si>
    <t>https://www.judiciary.uk/prevention-of-future-death-reports/marshall-metcalfe-and-jane-ireland-prevention-of-future-deaths-report/</t>
  </si>
  <si>
    <t>2021-0406</t>
  </si>
  <si>
    <t>The deaths of Marshall Metcalfe on 07/05/20 and of Jane Ireland on 07/06/20 were reported to me and I opened investigations on 09/12/20, which concluded by way of an inquest held between 15/11/21 and 25/11/21.</t>
  </si>
  <si>
    <t>Marshall Metcalfe was known to mental health services. He had twice been admitted to a Tier 4 (Inpatient) Child &amp; Adolescent Mental Health facility, most recently in February 2019 after an apparent relapse of his illness, complicated by physical health difficulties that had required a hospital admission. He had been diagnosed as suffering from psychosis. Marshall was known to be someone who would refuse to engage in almost any social interaction. He was discharged on 06/01/20 and he returned to reside with his mother. This was a decision clearly made with the support of Marshall and his mother. By the time he was discharged minimal progress had been made and his lack of engagement persisted. An alternative placement was not considered, largely because of his desire to return home and to a supportive family. Children’s social care were unable to contribute to discharge planning having not been notified about Marshall’s discharge for approximately two months afterwards. No risk assessment had been completed. Following discharge, Marshall continued to take his prescribed Clozapine medication. Over subsequent weeks his presentation remained stable although his weight did noticeably increase which is a known side effect of that medication. Following discharge, he was not seen by a community psychiatrist at a planned review on 19/03/20 as a result of coronavirus restrictions in place at that time. At around 12 noon on 07/05/20 he was seen to leave home. [REDACTED]
[REDACTED]
[REDACTED]
[REDACTED]
[REDACTED]
Marshall was transferred by ambulance to the Royal Preston Hospital but had received catastrophic injuries and his death was verified at 14:33 hours that afternoon.
Jane Ireland was known to have had a history of mental health issues, although in recent years she had been largely stable, and save for a relapse in early 2019 when she had stopped taking her medication and in December 2019 when she went to see her own GP and was referred to START, she experienced no major relapses or acute episodes. On 7 May 2020, Jane’s seventeen year old son died. Having been seen at her home address on 6 June 2020 when she is reported to have been in good spirits, Jane was found deceased in her bed by a friend at her home address on 07/06/2020. A paramedic attended and verified her death at 16:00 hours. A subsequent post mortem examination revealed that Jane had, during the hours prior to her death, [REDACTED], the toxic effects of which, in combination with fatty liver disease, proved fatal. Her death was more than minimally contributed to by bronchopneumonia identified at post mortem. From the available evidence it cannot be established whether Jane intended to end her life.</t>
  </si>
  <si>
    <t>This report relates to two inquests. They were held jointly after I acceded to a request from the bereaved family that the inquests be conducted together.
As will have been noted from section 4 above, both Marshall Metcalfe and his mother, Jane Ireland, were known to mental health services. The concern I wish to raise emanated from Marshall’s death. He had been admitted to a mental health facility in February 2019 and remained there until he was discharged on 6/1/20 to his mother’s home where he resided until his death on 7/5/20. One month later, his mother Jane died at her home on 7/6/2020.
The court heard that when Marshall was in the mental health facility during what was his second admission, a decision was made to discharge him from children’s social care. He had been supported as a child in need [under section 17, Children Act 1989] for 28 months, and this continued for a large part of that admission until 14/10/19. In September 2019, a decision had been taken by children’s social care to cease their involvement as no role could be identified for a statutory social worker at that time. Any home leave had been suspended indefinitely, and there were no definite plans for Marshall to be discharged. However, a request was made that in the event the decision about home leave were to change, or if discharge was to be considered likely for Marshall, then children’s social care would again have a role and a re-referral should be made.
In fact, Marshall was discharged on 6/1/20, there being no evidence before the court that such a re-referral had in fact been received by children’s social care by then and it follows there had been no social worker input into Marshall’s discharge planning.
At the inquest, the court received evidence [from Marshall’s responsible clinician, consultant child &amp; adolescent psychiatrist, Dr [REDACTED] that in his experience when patients are admitted to the facility children’s social care will close their case for the patient, and that when the patient is later ready for discharge a re-referral becomes necessary. He also reminded the court that throughout a patient’s admission, consideration is being given to discharge in line with the recommendation of NHS England that all admissions should be kept as short as possible and the expectation that there should be discussion about discharge at every care programme approach (CPA) meeting.
Another witness, [REDACTED], a former inpatient social worker at the facility with 25 years of experience as an approved mental health professional, told the court that in his view when such a re-referral does become necessary it is like “starting from scratch” and causes immense problems building trusting therapeutic relationships with young people. He felt that there should be continual input from social care during the patient’s admission, and that in the event that there has been no social worker input into a patient’s discharge this raises the risk for that person once they leave the facility.
I also instructed Dr [REDACTED], a consultant child and adolescent psychiatrist, to provide an independent expert opinion on the care provided to Marshall. In her evidence she shared the concerns of Dr [REDACTED] and [REDACTED] and described this as “a wider issue” that was not confined to this case.
The issue that I raise is as follows: I share [REDACTED] concern, echoed by Dr [REDACTED], and ideally social care not closing their case, but remaining involved throughout a patient’s admission would be helpful. It may be that they would play a minor role, if any, whilst the patient remains in hospital until discharge is felt to be a genuine prospect, but once their input does become necessary they would be more able to respond quickly and to actively participate in discharge planning without the need to wait for the re-referral process to be carried out, thereby ensuring that the effectiveness of role played by social care in discharge planning is not compromised.
In Marshall’s case, I found that there was no evidence that shortcomings in relation to discharge had materially contributed to his death, but I feel that this issue does pose a risk of deaths in the future, and that it is my duty to write this report.</t>
  </si>
  <si>
    <t>"Marshall Metcalfe was known to mental health services. He had twice been admitted to a Tier 4 (Inpatient) Child &amp; Adolescent Mental Health facility"; "He had been supported as a child in need [under section 17, Children Act 1989] for 28 months, and this continued for a large part of that admission until 14/10/19"; "Marshall was discharged on 06/01/20 and he returned to reside with his mother"; "At around 12 noon on 07/05/20 he was seen to leave home. [REDACTED] [REDACTED] [REDACTED] [REDACTED] [REDACTED] Marshall was transferred by ambulance to the Royal Preston Hospital but had received catastrophic injuries and his death was verified at 14:33 hours that afternoon."</t>
  </si>
  <si>
    <t>https://www.judiciary.uk/prevention-of-future-death-reports/abiola-dosunmu/</t>
  </si>
  <si>
    <t>2014-0209</t>
  </si>
  <si>
    <t>On 4 September 2012, I opened an inquest into the death of: Miss Abiola Dosunmu, aged 17 years, died 24 August 2012, Case Ref: 02054-12.
It was concluded on 16 April 2014.
The court found that the medical cause of death was:
1a Acute renal failure
1b Systemic lupus erythematosus</t>
  </si>
  <si>
    <t>Ms Dosunmu developed a swollen leg, a DVT being excluded at hospital on 22.02.12 and treated with antibiotics. She was found by her GP to have abnormal blood tests (ESR over 100 and CK over 6000) but when seen on 29.02.12 it does not appear these were discussed. The GP intended her to attend A&amp;E but she did not. She is referred urgently to hospital by the GP on 07.03.12 with presumed cellulitis of her left leg, which is treated with intravenous antibiotics as an inpatient. She was found to have 3+ proteinuria but this information was not transmitted from the A&amp;E department to clinicians on the ward before she died, who assumed with normal renal blood tests that she had normal renal function. She self discharged on 09.03.12 against medical advice, but neither the family nor GP were informed of the need to repeat her high ESR and CK. Abiola declined further tests on 23.03.12 when she had lymphadenopathy. The GP referred her to a haematologist by fax on 30.03.12, the fax not being received by the consultant. On 10.04.12 further blood tests were abnormal (ESR still 120), and Abiola was again asked to attend surgery to discuss them, but she did not.
Her mother did not enquire about the results of the tests although she had a routine letter requesting she discuss them with her GP, as Abiola was getting better and she (her mother) did not understand that they were abnormal, and the doctors at the surgery and hospital did not follow up the monitoring of these. On the balance of probability the very high ESR which persisted (and proteinuria had it been known outside A&amp;E) were signs of the underlying connective tissue disorder causing renal disease.
Her symptoms settled but she rapidly deteriorated on 22 and 23 August with progressive swelling of her body, due to nephrotic syndrome and was found dead at home on the morning of 24 August, certified at 08:51 by the emergency services. She died from the complications of SLE. There were missed opportunities to diagnose and treat it earlier. Abiola did not comply with medical advice. The abnormal proteinuria test was not identified by those treating her in hospital. The significance of abnormal blood tests was not communicated to the family. These factors on the balance of probabilities more than minimally or trivially contributed to her death.</t>
  </si>
  <si>
    <t>(1) The 3+ proteinuria discovered in A&amp;E was not communicated to the ward.
(2) The Trust failed to communicate the significance of the persistently raised ESR and CK to the patient and family.
(3) The Trust failed to send the GP a discharge summary or communicate to the surgery the significance of the raised ESR and CK and the need for further monitoring.
(4) Despite the exceptionally high ESR, elevated CK of which no cause was found and proteinuria, a diagnosis of cellulitis was preferred to that of a connective tissue disorder. The opportunity to treat her SLE was missed due to failure to diagnose the condition, whilst recognising that diagnosis was hampered by her self discharge.
(5) Before discharge neither the patient nor the imminent self discharge were known to the consultant, who would have wished to be informed and would have sought further investigations and communications.
(6) Concerns (2) (3) and (5) above were not considered by the Serious Untoward Incident Investigation by the Trust.</t>
  </si>
  <si>
    <t>"Miss Abiola Dosunmu, aged 17 years, died 24 August 2012"; "the medical cause of death was: 1a Acute renal failure 1b Systemic lupus erythematosus"; "She died from the complications of SLE."</t>
  </si>
  <si>
    <t>https://www.judiciary.uk/prevention-of-future-death-reports/ernest-harper/</t>
  </si>
  <si>
    <t>2014-0223</t>
  </si>
  <si>
    <t>On 11 March 2014 the Senior Coroner commenced an investigation into the death of Ernest Charles Harper, aged 91. The investigation concluded at the end of the inquest on 7 May 2014. The conclusion of the inquest was that Mr Harper died as a result of [medical cause of death]:
Ia Acute pulmonary oedema
b Lower respiratory tract infection
c Right subdural and subarachnoid haemorrhage following a fall
which injuries were caused as a result of him falling from a tailgate lift of a small minibus, operated and forming part of Bedford Borough Council’s accessible transport fleet.</t>
  </si>
  <si>
    <t>On 20 February 2014 Mr Harper had been collected from his home address via the Council’s accessible transport - a minibus – to visit the Goldington Day Care Centre. His mobility was such that he used a zimmer frame and/or a trike. Mr Harper was aged 91 at the time. On his return, with the aid of a Passenger Transport Assistant, he manoeuvred onto the tailgate lift using his trike, but fell to his side and off the tailgate, between a safety support and the back of the vehicle.</t>
  </si>
  <si>
    <t>(1) That it was possible to fall between the safety barrier and the back of the vehicle
(2) That details of a passenger’s health and/or mobility (for the purpose of risk assessing the passenger’s safety when accessing and egressing the vehicle) is dependent upon information supplied voluntarily by the passenger and/or his family rather than by a formal assessment</t>
  </si>
  <si>
    <t>"Ernest Charles Harper, aged 91"; "Mr Harper was aged 91 at the time"</t>
  </si>
  <si>
    <t>https://www.judiciary.uk/prevention-of-future-death-reports/michele-duckworth/</t>
  </si>
  <si>
    <t>2021-0051</t>
  </si>
  <si>
    <t>On 06/08/2020 I commenced an investigation into the death of Michele Brenda Duckworth, aged 57. The investigation concluded at the end of the inquest on 9 February 2021. The conclusion of the inquest was that death was due to natural causes against a background of complications from necessary immunosuppression therapy and long term urinary catheter resulting from a road traffic collision.</t>
  </si>
  <si>
    <t>The deceased had a medical history of paraplegia from a spinal cord injury due to a road traffic collision in 1984. This resulted in a requirement for intermittent self-catheterisation and she suffered recurrent urinary tract infections. She had end stage renal failure and underwent a renal transplant in September 2015 where she was then placed on immunosuppression therapy. She developed chronic diarrhoea and was under investigation at the Royal Stoke University Hospital, Stoke-on-Trent. She required two hospital admissions in October and December 2019 due to worsening of this condition. She was seen by the gastroenterology department on both hospital admissions and was referred for an outpatient appointment for a further investigation but the procedure was cancelled because of her clinical condition. She had suffered weight loss and malnutrition and had been referred to the dietitian during her hospital admissions where supplements were offered and trialled in October but NG feeding had been refused. She declined supplements in the December admission and had capacity to make this decision. She was admitted to the renal ward of the University Hospital on 10 February 2020 with profuse diarrhoea and low blood pressure. She was treated with antibiotics, fluids and electrolyte replacement, blood transfusion, nutritional support and pancreatic enzyme supplements. She was clinically stable until 21 February but then suddenly deteriorated on 22 February where she developed a temperature. Previous rectal swabs had shown that she was colonised with ESBL but current rectal swabs were negative. She was treated for sepsis with Tazocin but Trust guidelines in these circumstances required a different antibiotic. This did not contribute to her subsequent death. She was transferred to the Intensive Care Unit but was not suitable for ventilation. Despite further treatment, she deteriorated and died at 3.10pm on 23 February 2020. A blood culture taken on 22 February found Escherichia coli bacteraemia which was resistant to Tazocin. The result of the blood culture was not known until after she had passed away. A post mortem examination found that death was due to sepsis from Escherichia coli bacteraemia of an unknown source.
Sepsis (Escherichia coli bacteraemia) of unknown source.</t>
  </si>
  <si>
    <t>(1) The deceased was incorrectly prescribed Tazocin when she was previously colonised with ESBL. It was initially prescribed when she was on the renal ward and was continued when she was transferred to the Intensive Care Department. The antibiotic given in that context was not the antibiotic suggested in the trust guideline, and it was missed after several medical reviews.</t>
  </si>
  <si>
    <t>"Michele Brenda Duckworth, aged 57"; "death was due to natural causes against a background of complications from necessary immunosuppression therapy"; "death was due to sepsis from Escherichia coli bacteraemia of an unknown source"</t>
  </si>
  <si>
    <t>https://www.judiciary.uk/prevention-of-future-death-reports/arthur-hall-prevention-of-future-deaths-report/</t>
  </si>
  <si>
    <t>2022-0081</t>
  </si>
  <si>
    <t>An inquest into the death of Arthur Frederick Hall was opened on 16 March 2018, resumed on 29 January 2019 and concluded on 14 May 2021.
I found that the cause of death was:
I a 1a Multiple organ failure
1b Severe sepsis
1c Perforated viscus secondary to elective therapeutic colonoscopy with polypectomy
2 Hypertension and ischaemic heart disease
I concluded with a narrative conclusion as follows:
On 31 January 2018 Arthur Frederick Hall underwent an elective therapeutic colonoscopy polypectomy and was discharged the same day. Shortly thereafter he became unwell and about eight hours after the procedure presented to the Accident and Emergency Department of Frimley Park Hospital. There was a gross failure to recognise that an appropriate level of investigation of his condition was required and he was discharged in the early hours of 1 February 2018. He continued to be unwell. On 4 February 2018 he returned to the Accident and Emergency Department of Frimley Park Hospital, where he was found to have sepsis secondary to a perforation of the bowel which had taken place during the procedure on 31 January 2018. Arthur underwent a series of emergency surgeries but died as a consequence of overwhelming sepsis on 2 March 2018. The delay in diagnosis, treatment and surgery caused by the failed discharge on 31 January 2018 more than minimally contributed to his death.
Arthur’s death was as a result of a recognised complication of elective surgery, contributed to by neglect.
I adjourned consideration of whether to write a report for the prevention of future deaths for further evidence to be provided.</t>
  </si>
  <si>
    <t>I. Arthur enjoyed reasonably good health throughout most of his life; was a keen cyclist and a lifelong bellringer. He suffered a heart attack and had been regaining his health and attending the gym in preparation for his return to cycling. On 24 July 2017 Arthur attended his GP due to rectal bleeding. He was referred to the colorectal team at Frimley Park Hospital. He underwent flexible sigmoidoscopy on 15 December 2017 which found the presence of two polyps. As a result of which he was booked for elective therapeutic colonoscopy with polypectomy to take place on 31 January 2018. He was provided with pre-operative informational literature which he read with care and discussed the potential risks in brief with his wife.
II. Arthur attended Frimley Park Hospital Endoscopy Unit on 31 January 2018 and signed the consent form which gave the risks as “bleeding, perf”. The risks of surgery are wider than this, however, the consultant who performed the procedure told me that he had a fuller conversation with Arthur about the full risks of surgery.
III. The procedure involved the removal of a 6mm polyp removed in its entirety, the removal of a 25mm villous lesion. The larger polyp required due consideration of whether it could be safely removed as the procedure requires a greater level of skill and carries a greater risk. [REDACTED] told me that he had considered carefully whether it was possible to remove it and considered that it was possible. He went on to do so, resecting it piecemeal. He tattooed the site as expected practice in order to aid easy identification of the site in future procedures. One 8mm polyp was left in the distal sigmoid. The procedure was correctly and appropriately undertaken.
IV. A perforation, which is a known and regular complication of such a procedure, occurred as a result of this procedure. The perforation either occurred during the procedure or shortly thereafter due to thermal damage to the wall which is a known complication of the removal of polyps of this type in this way but not immediately obvious.
V. Arthur was under sedation and was in the theatre between 12.09 and 13.11. He then remained in the recovery suite under observation of the nurses until 14.09. He was given advice about the procedure verbally and in writing. There were no immediate apparent issues whilst he was in the recovery room. He was considered fit for discharge.
VI. The advice Arthur was given about what to do if he had any problems or concerns was confusing. The document entitled Old version endoscopy discharge info 1 in the bundle at pp. 957-958 variously suggests attendance at the GP, attendance at A&amp;E and telephone calls to either the Endoscopy Unit or the Surgical Assessment Line. No advice was given to clarify the order of such steps. There was some information about what kind of symptoms might require attention.
VII. Arthur returned home with his wife and rested all afternoon. He was in some discomfort. His wife provided him with a light dinner as he said that he did not want to eat much. Arthur became very sick: vomiting violently and he collapsed. His wife described her very understandable panic at this point. She rang a friend who was a GP and was advised to telephone 111. She did and sought assistance: she was told an OOH GP would call back. Shortly afterwards growing further concerned for Arthur’s condition, she telephoned one of the Endoscopy Unit numbers. [REDACTED] cannot remember which number she rang but the call was answered by a nurse who took details and went to ask the Sister of the ward. The nurse returned the call and advised that Arthur was to attend A&amp;E immediately. His wife telephoned 111 to advise them that the callback was no longer required. She then arranged transport for them and immediately took him to the A&amp;E of FPH. They arrived at 21.43.
VIII. On arrival at A&amp;E his wife made sure that all the members of staff who saw Arthur saw the colonoscopy report he had been given on discharge.
IX. He was seen by A&amp;E Treating clinician at some time in the early hours of 1 February 2018. Treating clinician conducted an examination of Arthur finding him to have a tender abdomen and right sided pain over the place where the colonoscopy had taken place. Bloods were taken for analysis. An upright chest Xray and a urine dipstick were taken. Arthur was discharged with a three-day course of antibiotics for a UTI.
X. Over the next few days Arthur was still not very well but was following the guidance he had been given and hoping that the three-day course of antibiotics would resolve his symptoms. Arthur’s symptoms worsened; he did not have a bowel movement and he was in pain and hiccoughing, bloating and with a dull ache under the abdomen. His wife considered whether with the local GP surgery had an out of hours weekend clinic but they did not. She was concerned and suggested A&amp;E to Arthur on a number of occasions over the weekend: he was eating very little, running hot and cold and in pain.
XI. By 4 February 2018 the course of antibiotics over and the symptoms worse her husband telephoned 111 and the operative spoke to Arthur and he was advised to wait for a callback from an OOH GP. No call was received, and his wife became more concerned. She arranged for a neighbour to take them to the hospital, and they attended the A&amp;E department of FPH.
XII. Arthur was quickly assessed as having suspected sepsis due to a perforation. The sepsis protocol was initiated. This was quickly confirmed by CTPA. Over the course of the next 3 weeks Arthur was on maximal support in ICU and underwent a series of emergency operations to treat the perforation and to excise the faecal contaminant from the abdomen as well as to try to save the ischaemic bowel affected as it was by the failure of blood supply caused by the septic shock. Arthur was seriously and gravely ill. He was not expected to survive the first damage control laparotomy on 5 February 2018. However, the sepsis had caused such damage to his bowel, his stomach and his other organs that in spite of all attempts to save him a decision was made on 1 March 2018 that no further intervention was possible, and he was placed into palliative care. He died on 2 March 2018 at 15.51.</t>
  </si>
  <si>
    <t>1. On 1 February 2018 the differential diagnosis of bowel perforation was abandoned without full investigation.
2. The recognised first line of enquiry was an upright chest X-ray. What is known about upright chest X-rays is that they are known to miss a number of perforations. This was used to exclude the possibility of perforation when it is a known limited diagnostic tool that can miss from 20% of perforations to 50% of perforations (see literature).
3. Second line of enquiry (endoscopy or CTPA) was not undertaken.
4. Assumptions were made that pain was a result of surgery and therefore not considered an important indicator of a problem. The surgery is considered by practitioners to be painless, and that pain or sickness are signs of potentially serious complications.
5. Given the potential time-critical nature of Arthur’s possible complaint, more detailed discharge advice should have been given.
6. No surgical opinion was sought when a surgical patient attended A&amp;E with symptoms which were suspected to be related to surgery.
7. No further examination of abdomen was undertaken prior to discharge.
8. Signs of sepsis were missed.</t>
  </si>
  <si>
    <t>https://www.judiciary.uk/prevention-of-future-death-reports/sarah-lewis/</t>
  </si>
  <si>
    <t>2021-0251</t>
  </si>
  <si>
    <t>On 25 November 2020 I commenced an investigation into the death of Sarah Lewis.
The investigation concluded at the end of the inquest on 19 July 2021.
The conclusion of the inquest was Road Traffic Collision.
1a Multiple injuries
1b
1c
II Fluoxetine toxicity</t>
  </si>
  <si>
    <t>On 16 November 2020, Sarah Lewis drove her car to Kennedy's Garage, Lynch Lane, Weymouth, for an MOT. She was standing on the pavement at the junction of Lynch Lane and McKay Close waiting for a taxi. A large goods vehicle was being reversed from Lynch Lane into McKay Close when Ms Lewis started crossing the road behind the lorry. The lorry had its reverse warning lights on and its reversing alarm was clearly audible over the background noise of the industrial estate but it is unclear why Ms Lewis did not hear or see these. The lorry driver did not see Ms Lewis in his mirrors. The lorry struck Ms Lewis at approximately 09.45 on 16 November 2020 causing multiple injuries which were fatal. A post mortem examination revealed a level of Fluoxetine in excess of the therapeutic range and it is unclear what effect this may have had on Ms Lewis.</t>
  </si>
  <si>
    <t>(1) A Large Goods Vehicle was being driven which had reverse warning lights and a reversing alarm. The driver was assisted by 7 mirrors. A pedestrian was stood on the pavement and she was not seen by the driver. It is likely that the driver was checking his nearside mirror or the road around him when the pedestrian stepped out behind the reversing lorry which resulted in a complete blind spot once she was behind the vehicle.
(2) The evidence I heard is that it is not mandatory for Large Goods Vehicles to be fitted with a camera at the rear of the vehicle to assist drivers and prevent this blind spot. A lot of drivers complete journeys alone without a banksman to assist them in safely reversing.
(3) There is no legal requirement for vehicles to have a rear camera and yet this may prevent future deaths. At the very least it would prevent a large number of accidents.</t>
  </si>
  <si>
    <t>"The conclusion of the inquest was Road Traffic Collision"; "Sarah Lewis drove her car to Kennedy's Garage"; "The lorry struck Ms Lewis at approximately 09.45 on 16 November 2020 causing multiple injuries which were fatal."; "A post mortem examination revealed a level of Fluoxetine in excess of the therapeutic range and it is unclear what effect this may have had on Ms Lewis."</t>
  </si>
  <si>
    <t>https://www.judiciary.uk/prevention-of-future-death-reports/calary-davis/</t>
  </si>
  <si>
    <t>2019-0043</t>
  </si>
  <si>
    <t>A coronial investigation was commenced on 16 January 2018 into the death of Calary Fern Davis. The investigation concluded at the end of the inquest which I conducted on 6 – 8 February 2019. The conclusion was a narrative conclusion and the medical cause of death was 1a. Hypoxic ischaemic encephalopathy</t>
  </si>
  <si>
    <t>Calary Davis was delivered by emergency Caesarean section on 31 December 2017. She had suffered a period of acute fetal bradycardia which caused hypoxic ischaemic encephalopathy resulting in very serious damage to her brain. Her mother, [REDACTED], had been admitted for induction on 28 December 2017, but that induction had not proceeded normally down the induction clinical pathway. [REDACTED] had received no planned obstetric review during the course of her admission, and no obstetrician had discussed her care with her. The Cwm Taf University Health Board accept that there were a number of shortcomings in her care. Had [REDACTED] proceeded to artificial rupture of membranes in accordance with the appropriate clinical pathway, it is likely that Calary would not have suffered hypoxic ischaemic encephalopathy and would have survived.
The narrative conclusion which I returned was:
Calary Davis died as a result of hypoxic ischaemic encephalopathy which arose from fetal distress and bradycardia to which she was subject within the hour prior to emergency caesarean section. It is likely that she would have survived if, during her admission for induction, her mother had proceeded to artificial rupture of membranes in good time in accordance with the appropriate clinical pathway.
The Inquest focused upon:-
a. The fact that [REDACTED] had received no planned obstetric review during her admission 28 – 31 December 2017 and had no clear care plan
b. She spent an unacceptably lengthy period of time awaiting artificial rupture of membranes (ARM)
c. There were opportunities for [REDACTED] to have been progressed down the induction pathway, which were missed.
d. Calary Davis was an otherwise healthy baby who would have survived had her mother been treated in accordance with the induction pathway</t>
  </si>
  <si>
    <t>(1) The action plan annexed to the root cause analysis remained incomplete. It is understood that this arises in part from the merger of the maternity services of the Royal Glamorgan and the Prince Charles Hospitals.
(2) It was accepted at inquest that the merger of the maternity units of the two hospitals, while potentially creating a future single centre of expertise, does risk causing a period of institutional stress to maternity services which have exhibited some significant shortcomings.
(3) There is a review of 43 such cases which was said to be considering them individually rather than analysing common themes and trends.
(4) In [REDACTED]’s case, proceeding to ARM would have been possible but there was a culture in the unit not to perform it at night.
(5) There was a reluctance from mid-ranking midwife staff to challenge decisions made by the labour ward coordinators.
(6) Decisions by those coordinators were made without full information as to the clinical needs of the patients awaiting transfer to the labour ward.
(7) There was a poor standard of safety briefing, provision of information on patient handover and multi-disciplinary team assessment.
(8) There were insufficient staffing levels, despite which the escalation policy was not used.
(9) There was a lack of band 7 midwife and obstetric team leadership.</t>
  </si>
  <si>
    <t>"Calary Davis was delivered by emergency Caesarean section on 31 December 2017"; "Calary Davis died as a result of hypoxic ischaemic encephalopathy which arose from fetal distress and bradycardia"</t>
  </si>
  <si>
    <t>https://www.judiciary.uk/prevention-of-future-death-reports/martin-leslie-brown/</t>
  </si>
  <si>
    <t>2013-0209</t>
  </si>
  <si>
    <t>The inquest into the death of Martin Leslie Brown was concluded on 21 February 2013. I returned a narrative verdict that he died of multiple injuries when he skidded on relaid road surface that was excessively slippery due to excess bitumen. This was in part due to a failure to carry out the resurfacing work correctly and a failure to recognise the fault before the road was reopened.</t>
  </si>
  <si>
    <t>(1) There may be a possible dispute as to the interpretation of BBA certificate number 06/H120 issued in respect of Milepave.
(2) In para 3.1 of the certificate it suggests that the product can be used on roads with a posted speed limit of less than 40 mph. The same paragraph refers to use on “rural roads” that may, of course, be subject to the national speed limit of 60 mph.
(3) The certificate does not specify that the product should not be used on roads where the posted speed limit is greater than 40 mph.
(4) My concern is that the correct use of the product Milepave is not clearly set out in the certificate and it may be used inappropriately because of the wording used in the certificate.</t>
  </si>
  <si>
    <t>https://www.judiciary.uk/prevention-of-future-death-reports/paul-fairey/</t>
  </si>
  <si>
    <t>On 28 September 2017 I commenced an investigation into the death of Paul Fairey, age 44. The investigation concluded at the end of the inquest on 20 December 2018. The conclusion of the inquest was Road Traffic Collision. The medical cause of death was 1a) Brainstem herniation 1b) Head injury.</t>
  </si>
  <si>
    <t>Paul Fairey was a pedestrian on Mayow Rd, SE26. At about 00.40 on 23 September 2017 he walked into the northbound carriageway and was hit by a car travelling north. Mr Fairey suffered a severe head injury from which he later died.
The collision occurred 500m south of Perry Vale between the junctions of Adamsrill Rd and De Frene Rd, near a pedestrian crossing point and to the entrance of Mayow Park.
The evidence at the inquest was that Mr Fairey would have been difficult to see. He was wearing dark clothing but also the collision occurred in an area of poor visibility.
The speed limit on the road is 20mph. The evidence was that the car was travelling in excess of this.</t>
  </si>
  <si>
    <t>(1) The street lamp nearest to the collision site (8m south of De Frene Rd, on the east side of Mayow Rd) was shrouded by tree foliage causing a large shadow across Mayow Rd. This shadow encompassed the site of the collision and the nearby pedestrian crossing point.
(2) There is a painted “SLOW” on the north bound lane near to the collision site. The evidence was that this sign has faded and may not be clearly visible to a motorist.
(3) There is a speed cushion close to the pedestrian crossing point. The evidence was that a car can straddle this speed cushion without needing to slow down. Also the speed cushion is beginning to break up.</t>
  </si>
  <si>
    <t>"Paul Fairey, age 44"; "The conclusion of the inquest was Road Traffic Collision"</t>
  </si>
  <si>
    <t>https://www.judiciary.uk/prevention-of-future-death-reports/james-barrett/</t>
  </si>
  <si>
    <t>2016-0052</t>
  </si>
  <si>
    <t>On 18 August 2015 I commenced an investigation into the death of James David Barrett, age 66. The investigation concluded at the end of the inquest on 5 February 2016. The conclusion of the inquest was:
- Medical cause of death:
  1a) Severe ketoacidosis and hypothermia
  2) Alzheimer's dementia and diabetes mellitus
- Coroner's conclusion as to the death:
  Death due to an accident.</t>
  </si>
  <si>
    <t>On 7 August 2015 James David Barrett, who suffered from Alzheimer's dementia, went missing from his home. Despite a missing person search having been instituted by the emergency services on 8 August 2015, he was not found until 13 August 2015. He was pronounced deceased at the scene of his discovery by an attending police officer at 15:10 hours that day.</t>
  </si>
  <si>
    <t>The matters that concern me relate to issues raised in a report given to me at the inquest by Sergeant 2637 Turner of Hampshire Constabulary. I attach a copy of his report upon which I have highlighted these issues.
If the mapping of the search for Mr Barrett had been completed on one mapping system, I believe the search for him could have been conducted more quickly and effectively.
This could be done in future if the police search advisers had available to them a stand-alone mapping system rather than relying on a volunteer organisation to map out searches. I was told that a bid for such a mapping system by the police search team has been turned down by Hampshire Constabulary and I would ask that this decision be reviewed in the light of the circumstances of Mr Barrett's death.
I was also told that the search for Mr Barrett could have been more effective if searchers had been equipped with tracking devices which would allow search organisers to see precisely where searchers had looked for him. I should be grateful if Hampshire Police could consider obtaining these devices for use in missing persons searches.</t>
  </si>
  <si>
    <t>"James David Barrett, age 66"; "Death due to an accident"</t>
  </si>
  <si>
    <t>https://www.judiciary.uk/prevention-of-future-death-reports/lucy-goulding/</t>
  </si>
  <si>
    <t>2014-0034</t>
  </si>
  <si>
    <t>On 12 December 2013 I commenced an investigation into the death of Lucy Maria Goulding, 16 years of age. The investigation concluded at the end of the inquest on 12 December 2013. The medical cause of death given was:
1a. Brain stem herniation
1b. Hydrocephalus.
1c. Pilocytic astrocytoma
2.
My narrative conclusion was: Lucy Goulding died from brain stem death arising from raised intracranial pressure due to a benign cystic astrocytoma in circumstances where there was a delay in investigation and diagnosis and where deterioration went unrecognised, all of which could have affected the outcome.</t>
  </si>
  <si>
    <t>Lucy Goulding presented with a relatively short history of headaches to her GP who diagnosed tension headaches or migraine. Her headaches worsened substantially and her mother dialled 999 and Lucy was admitted into hospital at or around 14:00 on 26 June 2013. No formal assessment, investigation or management was undertaken for her headache during her time in hospital. A referral to the community mental health team was to be made the following day when the admitting doctors planned discharge. Lucy was transferred to the paediatric ward where neurological observations were not carried out. Lucy's headache persisted and worsened despite being treated with painkillers. She collapsed and had a cardiorespiratory arrest at or around 03:00, 27 June 2013. She was intubated and ventilated and an emergency CT scan found a brain tumour, which was a benign cystic astrocytoma. Lucy was transferred to the neurosurgical unit at Southampton General Hospital for emergency treatment to relieve the pressure on her brain and to remove the benign tumour but she did not recover from her collapse at Worthing hospital and Lucy was confirmed dead at 21:12 on 27 June 2013 in the neurological ITU at Southampton General Hospital.</t>
  </si>
  <si>
    <t>1. Lack of consultant supervision of on-call paediatric trainees or sub-consultant paediatric doctors admitting paediatric patients as an emergency into Worthing Hospital
2. Lack of independent consultant assessment of paediatric admissions into Worthing Hospital in and outside normal working hours
3. Lack of national guidelines for assessment and investigation of headaches in children</t>
  </si>
  <si>
    <t>"16 years of age"; "medical cause of death given was: 1a. Brain stem herniation 1b. Hydrocephalus. 1c. Pilocytic astrocytoma"; "Lucy Goulding died from brain stem death arising from raised intracranial pressure due to a benign cystic astrocytoma"</t>
  </si>
  <si>
    <t>https://www.judiciary.uk/prevention-of-future-death-reports/james-francis/</t>
  </si>
  <si>
    <t>2019-0202</t>
  </si>
  <si>
    <t>On 25 April 2017, the Senior Coroner, Penelope Schofield, commenced an investigation into the death of James William Francis aged 79 years old
The investigation concluded at the end of the inquest on 6 July 2018 I recorded a narrative conclusion as follows
James William Francis had a history of falls and balance issues arising from previous brain surgery and the insertion of a VP shunt The unwitnessed fall in his room on 9 April 2017 caused him to slip onto the floor either from his bed or a wheelchair This minor trauma was likely to have caused a shearing effect from movement of his brain within the cranium and led to stretching then rupture of one or more of the cortical veins He was sick three times some 10 hours later and again overnight Medical assistance was not sought His condition deteriorated the following morning and a call to a GP surgery was delayed by 4 hours Further sickness and other symptoms were not recognised until unconsciousness occurred and this led to an ambulance being called and admission to hospital where a CT scan confirmed a life threatening clot compressing the brain Surgery was not advised and despite attempts to reverse anticoagulation medication Mr Francis died on 11 April 2017 after palliative care Expert medical evidence confirms that earlier admission to hospital would not have altered the final outcome
The medical cause of death was recorded as
1a) Subdural haematoma
1b) Brain injury
1c) Fall</t>
  </si>
  <si>
    <t>Mr Francis was a 79 year old gentleman (DOB 8 July 1937) who lived at the Deerswood Lodge Care Home (the Home) in Crawley, West Sussex. He was admitted to Deerswood Lodge from his daughter's home on 1 January 2016. His past medical history included a left occipital craniotomy and insertion of a VP shunt in 2001 following hydrocephalus, acoustic neuroma in 2005, and reported TIA in 2013. As a result, the Home noted he had periods of unsteadiness and balance difficulties resulting in a history of falls and he was prone to urine infections. He was able to walk short distances with the assistance of a frame although he required a wheelchair for longer distances. He was on anti-coagulation medication (Rivaroxaban).
Mr Francis had a previous fall at the Home on 1 March 2017 when he fell from his bed and bumped his head on the floor resulting in a slight bump and graze on the left side of his head. An ambulance was called and he was taken to hospital but returned to the Home later the same day.
He had another unwitnessed fall on Sunday 9 April 2017. I heard evidence from Jim's wife [REDACTED] when she visited the home at noon. Jim was in the garden in the shade having a cup of tea. He told her that he had slipped off the bed and landed on his bottom. After discussion with the family during the inquest, it was suggested that because Jim's legs were weak he may very well have tried to lever himself up off the bed and his feet slipped from under him causing him to land on the floor on his bottom. Jim told [REDACTED] that he had hit his head and had told the staff.
By contrast, the night support worker confirmed in her statement that the sensor was activated in Jim's room at around 07:30 hours. She found Jim on the floor and pressed the emergency button. Jim did not wait for help and levered himself back onto the bed. He was asked if he had hit his head and said no. When asked how he had fallen to the floor, Jim told [REDACTED] that he was trying to sit on his wheelchair and the wheelchair ran out from behind him. He was checked by a Team Leader for injuries but no bruises were noted and he indicated that he had not struck his head. He remained responsive but was placed on 30 minute observations in line with standard practice in the Home.
During the day, Mr Francis spent time in the garden and was visited by his family. By 17:30 – 18:00 Mr Francis told a support worker that he had been sick in the bathroom. By 19:00 – 19:30 he told the same care worker that he had been sick in bed and this happened again between 20:30 – 21:00 requiring a change of bedsheets. He was therefore sick three times between 17:30 and 21:00. This was reported to more senior and experienced staff but no telephone advice was obtained.
Night shift staff started at around 22:00 and sometime after 22:00 a support worker heard Mr Francis vomiting so with the Team Leader they got Mr Francis out of bed and moved him into the lounge to prevent choking. A few hours later there was a second episode of vomiting and some water was noted. He was monitored until morning but he stayed upright in a chair in the lounge. No call was made to a doctor or telephone advice obtained.
By Monday morning Mr Francis' condition was deteriorating and his day care worker could see Jim was very uncomfortable and trying to be sick. He went straightaway to inform the senior nurse at about 08:40 to 08:45. She said to observe Jim until she could ring for a GP to attend. This call was not made until four hours later at 11:40 after five separate reports from support staff including the fact Jim was slurring his speech. Indeed, the day care worker discussed the need for a doctor to attend with Jim's wife at 11:00 such was the level of his concern. The Team Leader says the call was at 10:40 but the manager reports the call was made at 11:41. Standard practice was for GP visits normally to occur in the afternoon.
By 11:40 a support worker reported that Mr Francis was sick again and that this time it was black but he wasn't sure if blood was present. Other members of staff heard Mr Francis being sick and this was reported to the Team Leader plus it was reported that he was burning up.
By 15:20 the shift handover notes recorded that Mr Francis had become unresponsive so a 999 call was made. The ambulance arrived at 15:26 and left with Mr Francis at 15:49 arriving at the East Surrey hospital at 16:05.
A CT scan revealed a large right holohemispheric subdural haematoma extending into the falx cerebri and tentorium cerebelli causing 1.6 cm midline shift and there was evidence of uncal herniation on the right side. Advice was taken from St George's Neurosurgical team and a registrar advised by telephone at 16:59 as follows:
Not an appropriate candidate for acute neurosurgical intervention. Best supportive medical management. Liaise with haematology - reverse rivaroxaban/ any coagulopathy (aiming INR&lt;1.2, platelets &gt;100), hold any blood thinning medications, ensure electrolytes are kept within normal range. Neuro obs. If survives acute presentation, repeat CT head in 2 weeks and rediscuss with us at point.
Mr Francis was treated in accordance with this advice but he sadly died on 11 April 2017.
Following his death no post mortem examination was carried out in light of the radiology report and doctor's referral of a death to the Coroner by [REDACTED] from East Surrey Hospital giving cause of death as -
1a) Subdural haematoma,
1b) Head injury</t>
  </si>
  <si>
    <t>1) Effectiveness of shift handover meetings
I heard evidence from several staff members at different grades including two support workers responsible for Mr Francis's daily care, a senior support worker and a team leader that they were unaware of Mr Francis's recent fall or the fact that 30 minute observations needed to be carried out. In particular, both key support workers who knew Mr Francis best failed to carry out the 30 minute observations during the morning and afternoon shifts and on balance of probabilities it was likely that neither support worker was told either during the handover meeting or by the senior staff on duty that this was a requirement that day. However, it certainly seems that both support workers observed Mr Francis on a regular basis throughout the day and took appropriate action to report his condition and any change to senior staff. In another patient, this lack of handing on of vital information to key members of staff could be crucial.
I was shown a shift handover form but this is basic and contains no additional guidance or method to highlight particular concerns or need for increased observations.
2) Monitoring &amp; management checks
Related to item 1 above, is the fact there seemed to be a failure of appropriate management records and checks to ensure that if 30 minute observations were required that these were undertaken at regular intervals.
3) Delay in calling a GP or making a 111 call for advice &amp; information given to GP when requesting home visit
I heard evidence that when Mr Francis was sick three times during the late afternoon and early evening of the day of his fall, no action was taken to seek out of hours medical advice.
In addition, despite a significant deterioration in Mr Francis's condition later in the day of his fall and more significantly the following morning and after five separate referrals by the day support worker to the team leader, there was a five hour delay in making a simple telephone call to request a GP visit. Further, there does not appear to have been any thought given to making a call to NHS 111 for advice. It was also unclear exactly what information was given to the GP surgery to stress the history and deterioration in Mr Francis's condition.
4) Sufficiency of information given to paramedics &amp; position of patient on the floor
I heard evidence that the ambulance crew received the call to attend Deerswood at 15:22 and arrived at 15:25. They reported that they found Mr Francis on the floor leaning up against the dining room chair and over to his right side. They accepted that they were assertive but felt this was born from a frustration to find a time critical patient in such a position and staff were unable to answer basic questions about past medical history, allergies, mobility, communications for current medication. It appeared to the crew that Mr Francis may have slipped out of the chair and his position may have compromised his breathing. They knew the dispatch occurred at 15:15 and they arrived 15:27 so 12 minutes was available to the care home staff to prepare for their arrival and gather together all the required information. Their joint recollection was that they found some paperwork including details of other residents and amongst those papers they found some details of Mr Francis's medical history and current medication including balance issues, previous brain tumour in 2010 and that he was prescribed Rivaroxaban plus there was a history of falls. The crew were not concerned that Mr Francis was on the floor and felt that the recovery position would have been far better than the slumped position they found him in. Nevertheless, they accepted that Mr Francis's breathing was fine. Again, it took some time to obtain all the details of the fall and sickness details.
Finally, when leaving the building to get the stretcher trolley one of the paramedic crew heard care home staff arguing about the sickness details that had not been documented. This evidence raises considerable concern regarding the adequacy of documenting key events in a patient's care such as a fall even if the patient indicates there was no acute trauma, particularly when the patient is elderly and has a complicated past medical history.
In addition, the paramedic suggested that other care homes have a key document that can be instantly handed over to them to speed up the handover procedure and ensure that clinical staff have a full history and key information. This is often called a hospital passport and uses simple traffic light alerts to highlight key information. There was no evidence of this kind of simple document in this case.
5) Staff training
I heard evidence from a number of staff members that they had received no training at all or it was some time (up to 3 years) since they had had any basic first aid training. In addition, the paramedics indicated that when the care home staff were asked what their protocol and understanding was of a head injury with someone who was prescribed anticoagulant, it seemed the staff could not answer nor could they spot the signs and symptoms of head injury even though this is basic first aid.
It would seem the care home staff had not considered placing Mr Francis on the floor into the recovery position until requested to do so by the 999 operator. From reading the transcript it suggests that when the operator asked the staff to do this, efforts were made to comply and then ensure Mr Francis's head was tilted to keep the airway clear and his breathing became a little less shallow. Conversely, the ambulance crew were both very clear that their immediate concern on entering the room was the poor position of Jim in a seated/slumped position that may have compromised his airway.
In addition, one of the team leaders confirmed that she knew Mr Francis had a VP shunt in place but she was not aware of his past medical history or indeed what the shunt did. This raises concerns about basic aspects of patient care and the adequacy of staff training.
6) Adequacy of NICE guidelines
I heard expert evidence from Prof Mark Wilson, consultant neurosurgeon and prehospital care specialist at Imperial College NHS Trust. He confirmed that what was more likely to have happened was that very minor trauma triggered the formation of the subdural haematoma. His view was that the shearing force of landing on his bottom and missing the bed or wheelchair caused stretching and rupture of one of the cortical veins leading to the bleed. In other words, there was no direct head injury but instead there was movement of the brain within the cranium.
When considering the care and treatment of Mr Francis at Deerswood Lodge from the time of the fall to the admission to hospital and whether the delay in seeking medical advice and attention caused or contributed to death, there was a discussion about relevant NICE guidelines concerning head injuries and falls. The suggestion was that the existing guidelines may not sufficiently address the fact that this type of fall in the elderly also needs to be considered, i.e. non-traumatic head injury leading to a shearing effect on the brain. The suggestion was that this type of slow bleed may take significantly longer to manifest in terms of observable symptoms such as a change in alertness or persistent vomiting. It certainly seems that the care home staff did not make the connection.
As a result, this raises concerns as to whether this type of incident, which must be frequent in the elderly, is adequately taken into account in relevant NICE guidelines.</t>
  </si>
  <si>
    <t>"James William Francis aged 79 years old"; "Mr Francis was a 79 year old gentleman (DOB 8 July 1937)"; "cause of death as - 1a) Subdural haematoma, 1b) Head injury"</t>
  </si>
  <si>
    <t>https://www.judiciary.uk/prevention-of-future-death-reports/abiodun-oritogun-prevention-of-future-deaths-report/</t>
  </si>
  <si>
    <t>2021-0248</t>
  </si>
  <si>
    <t>I opened an inquest on 24 September 2020, into the death of Mr Abiodun Adisa Oritogun on 8 July 2021 in hospital (REDACTED) and concluded the inquest at Southwark Coroners Court on 12 July 2021. The medical cause of death was: 1a Cardiac arrest 1b Aspiration pneumonia 1c Ileus and pancreatitis. The conclusion as to the death was complications of pancreatitis, Mr Oritogun died of complications of pancreatitis and ileus, contributed to by a failure to escalate review of his care plan the day before he died, which was a very busy one.</t>
  </si>
  <si>
    <t>Mr Oritogun had severe acute pancreatitis for which he was admitted on 4 July 2020 and treated in the ward with analgesia, IV fluids and oxygen. He deteriorated and on 7 July had a peri arrest, with high CRP, tachycardia, high BP, pyrexia. His condition was not escalated for review and he became agitated and paranoid. He removed his NG tube and collapsed breathless whilst self-discharging in a corridor. Resuscitation was unsuccessful. He died of aspirational pneumonia.</t>
  </si>
  <si>
    <t>1. He was considered to be in alcohol withdrawal (which evidence was not concluded either way) but there was an inadequate care plan with regard to monitoring and observations following his MEWS score rising from 1 to 10 and having a peri-arrest, which should have triggered formal ITU referral (he was seen by outreach nurses) and should have led to finding a cause of his deterioration and subsequent agitation and implemented closer monitoring. The reviewing doctor has reflected and embraced learning.
2. The consultant surgeon gave evidence that Mr Oritogun had a significant risk of arrhythmia related to electrolyte disturbances, although the evidence admitted was that these had been corrected prior to death. She nevertheless concluded that he died of a cardiac arrhythmia, which was not accepted as proven by the court, although it remained a possible cause. She opined that all cases of severe pancreatitis should be cared for in ITU, as they were at risk of sudden death, and they needed a degree of monitoring and observation not available on the general ward. She regretted that she had to accept the decisions of the ITU and informed the court that there may be preventable deaths that occur from not being given care in ITU. She gave evidence that other hospitals had a policy of admitting severe pancreatitis to ITU. Only written evidence of the Trust ITU consultant was admitted, suggesting that requirement of organ failure support was usually needed for admission. The surgeon’s testimony was given despite the Trust embarking on discussions between ITU and general surgery about the matter over the past year.
Whilst the Trust has an action plan to consider these matters, it has not been fully implemented a year after death and it is not clear that
a) it will ensure that patients with severe pancreatitis secure adequate monitoring and observations, whether in ITU, HDU or the ward
b) in determining the appropriate criteria for admission to ITU, that they will not be driven by ITU capacity constraints if it is clinically inappropriate to provide a lower level of care.</t>
  </si>
  <si>
    <t>https://www.judiciary.uk/prevention-of-future-death-reports/james-sheffield/</t>
  </si>
  <si>
    <t>2018-0214</t>
  </si>
  <si>
    <t>On the 26th day of January 2016, I commenced an investigation into the death of James Sheffield, aged 64 years. The investigation concluded at the end of the inquest on 31 January 2018.
The conclusion of the inquest was:
A medical cause of death of:
1a. Global cerebral hypoxia
1b. Idiopathic post-operative acute respiratory failure
II. Disseminated high grade renal carcinoma; obesity related obstructive sleep apnoea
The narrative conclusion was that James Sheffield died as a consequence of the combination of naturally occurring disease and the effects of recognised complications of post-operative recovery following necessary surgical intervention to treat injuries sustained in an accidental fall that had given rise to a susceptibility to respiratory failure on a background of pre-existing complex co-morbidities.</t>
  </si>
  <si>
    <t>The deceased had a history of neuro-ischaemic ulcer to the right foot, dyslipidaemia, angina, previous heart failure, previous stroke, hypertension, obesity hypoventilation syndrome and obstructive sleep apnoea.
On 1 June 2016, the deceased suffered an accidental fall at a shopping centre. He was taken to Salford Royal Hospital, Eccles Old Road, Salford and following a full evaluation was discharged with analgesia upon no significant findings being diagnosed.
On 13 July 2016, the deceased was recalled to the hospital upon a clinical review revealing potential abnormality and then diagnosed with a hairline femoral fracture and pelvic metastatic carcinoma which was deemed to be secondary to a carcinoma of the kidney. There was a delay between recall, diagnosis and active surgical intervention in the form of corrective hip replacement surgery that took place without complication on 11 July 2016. That delay had no bearing upon the outcome.
Post-operatively, the deceased received high dependence care within an Intensive Care Unit and made an initial recovery to the extent that he was stood down to care on ward.
Upon transfer to ward, the deceased’s CPAP machine that was intended to accompany him went missing following x-ray procedures undertaken prior to admission on ward. The accepted omission to ensure an important item of medical equipment was transferred and in the possession of the deceased and available for use did not have a bearing on the outcome.
At about 1.15pm on 12 July 2016, suddenly and unexpectedly, for reasons that cannot be established, the deceased suffered a cardio-respiratory arrest. Resuscitation was undertaken promptly. Despite active management of his condition, the deceased failed to regain consciousness. His condition deteriorated until he died on 17 July 2016.</t>
  </si>
  <si>
    <t>1. The case involved evidence of the in-patient treatment and care in circumstances where that patient had brought into the hospital their own piece of important medical equipment – in this case a Continuous Positive Airway or “CPAP” machine (also known as an obstructive sleep apnoea machine);
2. Established medical practice, for good reasons, permitted patients to bring into the hospital and utilise their own “CPAP” machine with which the patient would be familiar;
3. However, the evidence that I heard revealed that there was no established system in place to ensure that such a piece of important medical equipment would remain with the patient in the event of transfer of that patient within the hospital from differing wards, units or departments;
4. Whilst I heard evidence that a comprehensive “Report following investigation” had been conducted by Salford Royal Hospital, facilitated by their Governance Manager, in which there was correctly identified the necessary potential root causes, conclusions and sharing of lessons, proposed monitoring mechanisms, ward to ward transfer documents and electronic record systems that had been put in place – nevertheless, the evidence that I received suggested that there were outstanding protocols and/or policies to be implemented to ensure that following an internal transfer, patient owned medical equipment such as the “CPAP” machine should not only be moved with that patient, but specific measures taken to ensure that it was both immediately available and ready for use to enable the patient to self-care upon completion of the transfer.</t>
  </si>
  <si>
    <t>"James Sheffield, aged 64 years"; "died as a consequence of the combination of naturally occurring disease and the effects of recognised complications of post-operative recovery"</t>
  </si>
  <si>
    <t>https://www.judiciary.uk/prevention-of-future-death-reports/anne-bradley/</t>
  </si>
  <si>
    <t>2021-0214</t>
  </si>
  <si>
    <t>On 29 April 2020 I commenced an investigation into the death of Anne BRADLEY aged 74. The investigation concluded at the end of the inquest on 23 May 2021. The inquest recorded a narrative conclusion as follows:
The deceased died as a result of a complication of a necessary surgical procedure. The procedure carried out was unusual but despite the lack of significant data the complication was a recognised one.</t>
  </si>
  <si>
    <t>On the 5 March 2020 Anne Bradley underwent a colonoscopy at St Richards Hospital, Chichester which identified a tumour. The location of the tumour was marked by tattoos and the endoscopist reported that it was approximately 40cm from the anal verge. A report on a CT scan carried out on the 13 March 2020 did not identify the location of the tumour.
On the 30 March 2020 Anne Bradley underwent a colectomy in order to remove the tumour. The surgeon found an area of tattooing at approximately 40cm from the anal verge and removed a section of the colon at the junction of the sigmoid and descending colon. On examination after removal this section did not include the tumour and the surgeon then located a second area of tattooing in the mid transverse colon. The surgeon had to then remove a further section of the colon.
The removal of such a large portion of the colon led to post-operative complications which in turn led to bowel ischaemia and ultimately to Anne Bradley’s death.</t>
  </si>
  <si>
    <t>(1) Use of scope guides/scope pilots
The colonoscopy was carried out without the use of a scope guide or scope pilot as none were available in the room used for Anne Bradley’s procedure. A scope guide or scope pilot is an additional piece of equipment which assists the endoscopist in carrying out a colonoscopy. I heard evidence from the endoscopist and three consultant colorectal surgeons who all agreed that the use of scope guides or scope pilots assist in accurately recording the location of a tumour.
The accuracy of this information is important in assisting the surgeons to locate the tumour especially during laparoscopic (keyhole) surgery with early stage tumours. I heard evidence that there are limited markers within the colon to assist the endoscopist to know the location and that tattoos used to mark the location of a tumour can, and in this case did, pierce through the colon and mark multiple areas.
Whilst St Richards Hospital explained that they have now equipped all rooms with scope guides or scope pilots I heard that use of such equipment is not required by quality assurance organisations.
The concern I have is that equipment which increases the accuracy of the localisation of a tumour is not required or recommended for use in routine colonoscopies.
(2) Feedback to endoscopists at St Richards Hospital
I heard evidence that at St Richards Hospital surgeons do not necessarily feedback information regarding tattooing problems or incorrect localisation of tumours to endoscopists.
The concern that I therefore have is that there is no formal system at St Richards Hospital which requires surgeons to provide information about the incorrect localisation of tumours or tattooing problems which is then shared with endoscopists.</t>
  </si>
  <si>
    <t>"Anne BRADLEY aged 74"; "The deceased died as a result of a complication of a necessary surgical procedure."</t>
  </si>
  <si>
    <t>https://www.judiciary.uk/prevention-of-future-death-reports/andrew-crane/</t>
  </si>
  <si>
    <t>2018-0158</t>
  </si>
  <si>
    <t>On 18 November 2016 an investigation was commenced into the death of Andrew Crane, age 53. The investigation concluded at the end of the inquest on 25 April 2018. The conclusion of the inquest was that Mr Crane died of natural causes. The medical cause of death was 1a) Acute myocardial insufficiency 1b) Coronary artery atherosclerosis 2) Long term smoking habit.</t>
  </si>
  <si>
    <t>Mr Crane suffered a cardiac arrest in his cell on 16 November 2016 and he died despite efforts at resuscitation. The following non-causative failures were recorded in the conclusion: Mr Crane had previously been noted to have high blood pressure and high blood sugar, but there was a failure by the prison healthcare system to follow up and monitor these results; there was a failure by the ambulance service to ensure that an ambulance was dispatched promptly.</t>
  </si>
  <si>
    <t>Although both the prison and ambulance service have made amendments to their systems to address other matters of concern which arose during the inquest, the following matters remain:
(1) Mr Crane had complained of chest pain shortly before his cardiac arrest. The prison officer did not consider that he was unwell and so asked the healthcare nurse to attend. According to PSI 3/2013 and the prison’s emergency response policy, a complaint of chest pain should result in a Code Blue call. There was a lack of clarity amongst witnesses as to what, if any, discretion should be given in these circumstances to a prison officer who thinks that a complaint of chest pain does not require a Code Blue response.
(2) A Code Blue was called when Mr Crane collapsed, and at this stage an ambulance was called. After this call, it became clear that Mr Crane was not breathing and CPR was commenced, but this further information was not passed to the ambulance service. This information would have changed the priority of the ambulance response.</t>
  </si>
  <si>
    <t>"Andrew Crane, age 53"; "died of natural causes"</t>
  </si>
  <si>
    <t>https://www.judiciary.uk/prevention-of-future-death-reports/samuel-carroll/</t>
  </si>
  <si>
    <t>2016-0384</t>
  </si>
  <si>
    <t>On 6 May 2016 an investigation was commenced into the death of Samuel Thomas Linford Carroll, aged 20. The investigation concluded at the end of the inquest on 6 October 2016. The conclusion of the inquest being that on 5 May 2016, Samuel Carroll took his own life and intended to do so. Mr Carroll had contacted the emergency services on the morning of 5 May 2016 stating he was suicidal and wanting to jump off a bridge. Police and ambulance attended and Mr Carroll was taken to Airedale General Hospital. After a consultation with a mental health liaison nurse, Mr Carroll was discharged that same morning. Mr Carroll was found later that same day hanging from a tree. Life extinct was confirmed by attending paramedics and the cause of death was asphyxia due to or as a consequence of hanging by ligature. There were no suspicious circumstances.</t>
  </si>
  <si>
    <t>On 4 May 2016, Mr Carroll and his partner had argued at home. The following morning, 5 May 2016, Mr Carroll left the house. He later received a text from his partner requesting that he move out. Mr Carroll called 111 stating he felt suicidal and was wanting to jump off a bridge. Police officers and an ambulance crew attended on Mr Carroll. He agreed to a further assessment and was taken by ambulance to Airedale General Hospital. Mr Carroll was seen by a Mental Health Liaison Nurse and agreed to an assessment of his mental health. That assessment concluded with the impression that Mr Carroll was suffering from low mood. A referral was made that day for counselling and he agreed to make an appointment with his GP as the assessment from hospital together with any clinical recommendations would be sent to his GP that day. He was given contact details for the First Response Team. Mr Carroll was discharged. He attempted to see his preferred GP that day but as his preferred GP was not available he made an appointment to see the GP at 5.30pm the following day (6 May 2016). At 5.30pm on 5 May 2016, Mr Carroll was found hanging from a fallen tree by dog walkers. There were no suspicious circumstances or any suggestion of any third party involvement. Death was due to asphyxia due to hanging by ligature.</t>
  </si>
  <si>
    <t>1. The police officers did not ask Mr Carroll whether he wished, or consented to, anyone being told of the fact he was feeling suicidal or that he was being taken to the hospital.
2. The ambulance service did not ask Mr Carroll if he wished, or consented to, anyone being told of the fact he was feeling suicidal and being taken to hospital.
3. As a consequence no family or friends were alerted to Mr Carroll being taken to or discharged from hospital following an earlier expression of suicidal ideation.</t>
  </si>
  <si>
    <t>"Samuel Thomas Linford Carroll, aged 20"; "Samuel Carroll took his own life and intended to do so"</t>
  </si>
  <si>
    <t>https://www.judiciary.uk/prevention-of-future-death-reports/dean-griffiths/</t>
  </si>
  <si>
    <t>2013-0299</t>
  </si>
  <si>
    <t>On 11 November 2013 I commenced an investigation into the death of Dean Griffiths aged 21. The investigation concluded the following day when the inquest ended. The jury found that the cause of Dean’s death was: 1a. Hypovolaemic shock 1b. Gunshot wound to the neck and reached a narrative conclusion which is as follows: The incident occurred after two soldiers entered the compound and one engaged an enemy target in the right hand corner of the compound. Two shots were fired, one of which passed through the target and perimeter wall hitting the deceased. We, the jury, conclude that Fusilier Dean Griffiths died as a result of an accident as the consequence of an unintended occurrence, act or omission during a live fire training exercise.</t>
  </si>
  <si>
    <t>Dean Griffiths was training with 1st Royal Welsh Regiment on Lydd Ranges in September 2011, prior to deployment to Afghanistan, in a live firing exercise. Due to an incorrectly placed target, he received a single shotgun wound which caused his death.</t>
  </si>
  <si>
    <t>There were time pressures of completing the exercises within the allocated time available to the Range Conducting Officer. I believe that the Exercise Director must ensure that the Planning Officer allows sufficient time for the RCO to complete his final assurance check.</t>
  </si>
  <si>
    <t>"Dean Griffiths aged 21"; "died as a result of an accident"</t>
  </si>
  <si>
    <t>https://www.judiciary.uk/prevention-of-future-death-reports/david-fowler/</t>
  </si>
  <si>
    <t>2019-0450</t>
  </si>
  <si>
    <t>On 2 January 2019 I commenced an investigation into the death of David Richard Fowler. An inquest was opened on 4 January 2019. The investigation concluded following a 5-day inquest at Bolton Coroner’s Court on 20 December 2019 and the conclusion was one of suicide. The medical cause of death was 1a multiple injuries.</t>
  </si>
  <si>
    <t>David Fowler (“David”) had a significant history of mental illness. From around 1999, David had developed problems with both illicit drugs and alcohol consumption. In or around 2003, David suffered a significant brain injury due to an assault. That brain injury caused or seriously exacerbated a Personality Disorder. The combination of the brain injury and Personality Disorder meant that David was impulsive and his alcohol and drug misuse problems became more extensive and difficult to manage.
In April 2017, David was referred to and accepted for specialist rehabilitation at the Transitional Rehabilitation Unit (“TRU”), which was funded by the local Clinical Commissioning Group. At this stage, David was resident at Newton Unit (a locked rehabilitation unit) and detained under section 3 of the Mental Health Act 1983. He later spent time at Lowton Unit (an open rehabilitation ward) before moving to Ashton Cross on the 12 March 2018. Ashton Cross was a pre-community placement. David remained under section 3 of the Mental Health Act 1983 but had been granted section 17 leave with a condition that he reside at Ashton Cross.
Throughout his time at TRU, David received significant therapeutic input including help with problem solving and impulsivity, counselling and planning. There were periods where David showed improvement and other periods where he would abscond from the various units and consume alcohol and illicit drugs.
On the 18 December 2018, an inappropriate decision was taken (following a Multidisciplinary Disciplinary Team Meeting (“MDT”)) that David’s “section 3” (and parasitic “section 17” provisions) would be removed. It was the view of the instructed expert Psychiatrist that the “section” should not have been lifted until there was a plan in place regarding his community placement and care going forward.
As a result of the decision of the Responsible Clinician at the MDT, David became a resident at Ashton Cross with no legal framework in place and with no community plan in place for his future.
The views of David’s family were not sought prior to the decision to lift the section on the 18 December 2018. Further, David’s family was not invited to attend the MDT meeting on the 18 December 2018.
David left Ashton Cross on the 20 December 2018 and was returned by police on the 23 December 2018. David had consumed alcohol and drugs during this period and been arrested for a criminal offence. His behaviour was escalating but the lack of any legal framework meant that TRU had limited control over him.
On the 26 December 2018, David left Ashton Cross at 1.30 pm with the intention of placing a bet on the races. He was a voluntary client at Ashton Cross and was entitled to come and go as he pleased. At approximately 3 pm David fell backwards from a motorway bridge at junction 24 of the M6 from the A58 (Liverpool Road). In the moments prior to taking those actions, David likely formed an intention to end his own life by falling from the bridge. He had not formed any specific intention to end his own life prior to that.
David died as a consequence of multiple injuries sustained after he fell from a motorway bridge, with the intention of ending his own life. The inappropriate decision to revoke his detention under section 3 of the Mental Health Act 1983 (eight days prior to his death) likely contributed to his death. This was the evidence of Professor Shaw, expert Psychiatrist. I accepted her evidence on that point.
Further, there was a failure to invite David’s family to that MDT meeting (8 days prior to his death) but this did not contribute to David’s death.</t>
  </si>
  <si>
    <t>In David’s case, no steps were taken to invite [REDACTED] (or any other family member) to the MDT meeting on 18 December 2018 when the decision was made by the Responsible Clinician to remove David from the confines of section 3 (and section 17) of the Mental Health Act 1983. It is a requirement of the Mental Health Act 1983 that the nearest relative is informed. Further, family views were not sought regarding the decision to lift the section in any other way. At the inquest, staff remained unclear between themselves as to whose responsibility it was to inform the family.
Whilst I was informed that a policy has been drafted and is in the process of being ratified, it remained the case that there was no formal policy in place covering contact with families in respect of the above decisions and/or in respect of inviting family members to MDTs more generally. I was further concerned that there was ongoing confusion between witnesses (in particular the Acting Manager and the Responsible Clinician) as to who is tasked with informing the family of MDTs and of any potential decision to remove a “section”.</t>
  </si>
  <si>
    <t>"the conclusion was one of suicide"; "David had developed problems with both illicit drugs and alcohol consumption. In or around 2003, David suffered a significant brain injury due to an assault"; "From around 1999"; "In April 2017, David was referred to and accepted for specialist rehabilitation"; "David remained under section 3 of the Mental Health Act 1983"; "On the 26 December 2018, David left Ashton Cross at 1.30 pm with the intention of placing a bet on the races"; "David died as a consequence of multiple injuries sustained after he fell from a motorway bridge, with the intention of ending his own life"</t>
  </si>
  <si>
    <t>https://www.judiciary.uk/prevention-of-future-death-reports/thomas-collings/</t>
  </si>
  <si>
    <t>2019-0260</t>
  </si>
  <si>
    <t>Mr Thomas Smith Collings, aged 64 years, died at Sunderland Royal Hospital on 2 August 2018 at 2am from a naturally occurring illness contributed to by a combination of unexpected factors with regard to his life support. The inquest, as part of my investigation, concluded on 4 April 2019, when I recorded a conclusion ‘Natural Causes’. The cause of death was: - Ia Acute myocardial infarction Ib Coronary artery disease II Type 2 diabetes, high blood pressure</t>
  </si>
  <si>
    <t>Mr Collings suffered unheralded ventricular fibrillation (a lethal heart rhythm) at 01:20:41 on 2 August 2018, for which there was no warning – he was stable, symptom-free and all his observations had been good in the time leading up to the collapse. The ventricular fibrillation (VF) rhythm was very clear from the ECG traces and will have resulted in the cessation of effective cardiac output. The ECG monitor showed a clear artefact after 01:21:00, which hid the true underlying rhythm, and after this time, it would have been impossible to determine that Mr Collings was in VF by looking at the monitor. He was undoubtedly in VF throughout this time however, until he was discovered 6-7 minutes later at around 01:27. VF does not terminate itself, and it was present when the crash team attached the monitor after commencement of resuscitation, so it was present throughout this time, and he would have remained without any cardiac output. Lead disconnection is relatively common in sleeping patients (as well as those who are awake), for example when they roll over in their sleep, and so this pattern of artefact due to lead connection does not normally lead to urgent concern among nursing staff. This explained the pausing of the alarm before attending to Mr Collings. Normally, abnormal rhythms such as VF are spotted quickly on a cardiac care unit when a nurse notices a patient collapse and checks their heart rhythm, or a nurse notices the abnormal rhythm on the ECG monitor, or the ECG monitor detects the VF rhythm automatically (the systems have algorithms to do this) and an urgent alarm is sounded. In Mr Collings’ case, these usual processes did not occur. There was an unfortunate combination of factors in Mr Collings’ case that led to his death. It is likely that, if any one of these had not occurred, his death would have been averted on the balance of probabilities:
• The occurrence of VF while the nurses were attending to other duties and not close to the central monitoring console.
• The ECG monitoring system did not detect the VF, and the red crisis alarm did not sound.
• Genuine artefact occurring 18 seconds later (likely as Mr Collings collapsed and detached an electrode), resulting in artefact on the ECG trace when the nurses viewed the monitor.
• A confused patient being present on the unit at the same time, which diverted a nurse from attending to Mr Collings more quickly.</t>
  </si>
  <si>
    <t>In particular, what are the timescales for implementation and refresher training in respect of the importance of maintenance of the lead attachments to ensure optimal performance of the monitors?</t>
  </si>
  <si>
    <t>"Mr Thomas Smith Collings, aged 64 years, died at Sunderland Royal Hospital on 2 August 2018"; "conclusion ‘Natural Causes’"</t>
  </si>
  <si>
    <t>https://www.judiciary.uk/prevention-of-future-death-reports/parkes-2013-0252/</t>
  </si>
  <si>
    <t>2013-0252</t>
  </si>
  <si>
    <t>On 4 January 2013 I commenced an investigation into the death of George Leonard Parkes, age 84. The investigation concluded at the end of the inquest on 4 October 2013. The conclusion of the inquest was: Medical cause of death 1a. RUPTURED ABDOMINAL AORTIC ANEURYSM Conclusion of the Assistant Coroner as to the death Died during surgery being carried out for a ruptured abdominal aortic aneurysm.</t>
  </si>
  <si>
    <t>Mr. Parkes died suffering a ruptured abdominal aortic aneurysm. Witnesses I have heard from Dr J Singh a Surgical Registrar who was looking after Mr Parkes on the day he came into the Queen Elizabeth Hospital on 2 January 2013 with a ruptured abdominal aortic aneurysm. I have heard from Mr R K Vohra and Mr M Simms both Consultant Vascular Surgeons at the Queen Elizabeth Hospital Mr Parkes having been under Mr Simms at all material times and Mr Vohra being the Surgeon involved in the matters and the surgery on 2 January 2013 when essentially the surgery had to be abandoned part way through because it was clearly going to be futile and would not save Mr Parkes’ life. Chronology For me, things start on or about the 2 June 2009 when it was picked up that Mr Parkes had a 9cm abdominal aortic aneurysm. I have heard that it is common place for people then to be assessed to see whether they are eligible for endovascular repair rather than open repair. Clearly Mr Parkes did fit that criteria because he underwent an endovascular repair of the abdominal aortic aneurysm on 9 June 2009 and this would have been carried out by a qualified technician and a stent was put in. I have heard, historically, in the past, it was thought that patients would not necessarily need follow-up after a couple of years. However, at all material times and in the current day the medical research is that patients do require follow-up, I was told, in all the evidence, that six months follow-up is the correct time, but in the information for patients and carers book called “Recovery from Endovascular Surgery for Abdominal Aortic Aneurysm Repair” this follow-up to be scanned at 6 weeks then 6 months and then every year. At about 6 weeks post repair, correctly, Mr Parkes underwent a CT scan on 29 July 2009. This was routine and satisfactory. On 16 September 2009 he was seen in clinic having been referred from his GP with a problem with varicose veins and a left foot swelling. In that regard he was seen for the aneurysm as well and had a CT scan and the aneurysm was showing signs of shrinkage. On 20 January 2010 he was seen in clinic for treatment of the varicose veins and again had an ultrasound which showed shrinkage of the aneurysm. On 26 February 2010 he had his varicose veins injected as a day case and then in his follow-up, to do with his varicose veins, on 19 April 2010 in clinic again, he had an ultrasound and it did show the fact that the aneurysm had shrunk. I have heard that it was common for the investigations to drop down to an ultrasound from a CT scan to avoid risk from the radiological point of view at the time and that has remained the case since - the ultrasound scan being a less invasive investigation involving some jelly on skin and a scanner. It is from the 14 June 2010 where, after that clinic appointment to do with a blockage in his knee, from the vascular point of view, he did have a duplex scan but not of the aorta. Although he was seen by Mr Simms, who then ordered the scan, after the scan he was then seen in the clinic by a junior doctor who popped his head round to Mr Simms in Mr Simms’ room to ask him if it was OK to discharge Mr Parkes as the scan was OK. The answer was yes. This was a failure. He should not have been discharged. I have heard evidence, essentially through Mr Parkes’ son, that Mr Parkes would not have been a gentleman to miss any appointments had they been sent to him and indeed he did not miss any appointments that were offered to him. We do know he was not followed up from the 14 June 2010 to 2 January 2013 in relation to this aortic aneurysm. I have heard the evidence that as soon as a patient has the pain and feels faint it is very likely that the aneurysm has ruptured and both consultants agree with each other that Mr Parkes’ aneurysm had ruptured before he had come into hospital although he did stay cardiovascularly stable, by the sound of it, throughout the time in accident and emergency. Mr Parkes after had a big haematoma when he came in which was a sign of rupture too and he had periods of low blood pressure. Mr Parkes had been recently out on his bicycle and he had been on a bus on 2 January 2013 and was an active gentleman. However, with the benefit of hindsight the family can see that there were times when he was distracted and breathless particularly after climbing stairs for instance. Timing of events on 2 January 2013 Due to the fact that Mr Parkes’ son was asking some questions about the timing of things, I say the following: The timing of matters on that day appears to be that Mr Parkes came into casualty at 16.50 hours and his notes were written up by the doctor at 17.17 hours and the induction of the anaesthetic started at 21.34 hours. There is no record of the time that the CT scan was done between 17.17 and 21.34 and Mr Simms is not critical of there being any delay or not suggesting there is any delay because Mr Parkes was stable. However, my understanding of his evidence is that with a 12 cm aneurysm on scan (and 13 to 14 cm aneurysm eyeballing the aneurysm in theatre) this is phenomenally difficult to treat at this stage anyway. This was also an aneurysm that was high up. Mr Parkes had collapsed at his brother’s home and the family’s evidence is that the CT scan was not done until about 20.30 hours and that their understanding was there was some discussion about whether his blood pressure lying and standing was different and Mr Parkes in general was well the day before he came into hospital on 2 January 2013. Causation I have asked the consultants separately about causation in relation to the “lost to follow-up” issue. Mr Vohra’s evidence is that with an open repair there would have been a 70% mortality but at the time there was available, (although not at the Queen Elizabeth, at Heartlands, for instance), a procedure called a fenestrated endovascular repair (which has been available for the last 7 to 8 years in specialist centres) would have been discussed with Mr Parkes, and whether he wished to undergo that, and if so he would have been referred probably to Heartlands Hospital. The eligibility criteria for having endovascular repair used to be that 40% got through and now it is almost 75%. The literature says normally there would be a 1 to 2% mortality with it but Mr Vohra’s evidence is that Mr Parkes’ mortality would be 10%. I am, however, adopting some of Mr Simms’ evidence therein to Mr Vohra’s evidence as Mr Simms has explained a little bit more about the fact that the Queen Elizabeth refer patients for that specialist procedure. Mr Simms would put Mr Parkes as having a higher mortality than 10% - he would have said getting towards 20%. A plan would be, after the CT scan to have regular ultrasounds done with a lateral plain abdominal x-ray (the lateral plain abdominal x-ray to see if the stent had moved down). From the causation point of view, had Mr. Parkes not been discharged, he would on the balance of probabilities, if eligible (and I find on the balance of probabilities, he would have been eligible), and accepted fenestrated endovascular repair, he would not have died on 2 January 2013. At the time that there was this period where Mr Parkes was “lost to follow up”, the Trust was going through a transitional phase of partly transferring into a paperless system. This started in about 2009. I am told today that it is paperless and that it is easier for doctors to read the history of patients in the new computerised system.</t>
  </si>
  <si>
    <t>I attach the summing up in relation to this case which essentially involves the situation where a patient with an abdominal aortic aneurysm was “lost to follow up”. The consequences were that it meant that his aneurysm became so big that it ruptured and he died. Potentially, this was a preventable death as if he was eligible, he would have been given the opportunity of having fenestrated endovascular repair which probably would have meant he would not have died when he did. It has been suggested to me by the witnesses that having a specialist nurse clinic (enabling open monitoring of patients with abdominal aortic aneurysms) and dedicated procedure database/register, would prevent this situation happening again. I do, however, support the Consultant Vascular Surgeons at the Queen Elizabeth Hospital (specifically [REDACTED]), in actions such as the nurse clinic being set up, to prevent future loss of life, and any other measure(s) which will prevent future “lost to follow-up” situations.</t>
  </si>
  <si>
    <t>"George Leonard Parkes, age 84"; "Medical cause of death 1a. RUPTURED ABDOMINAL AORTIC ANEURYSM"; "Died during surgery being carried out for a ruptured abdominal aortic aneurysm"</t>
  </si>
  <si>
    <t>https://www.judiciary.uk/prevention-of-future-death-reports/zulfiqar-hussain-prevention-of-future-deaths-report/</t>
  </si>
  <si>
    <t>2023-0476</t>
  </si>
  <si>
    <t>On 18 July 2023 an investigation into the death of Zulfiqar HUSSAIN was commenced. The investigation concluded at the end of the inquest on 12 October 2023. The conclusion of the inquest was drug related and the cause of death was:
1a  Combined drug toxicity
1b  -
1c  -
II  Bronchopneumonia</t>
  </si>
  <si>
    <t>Zulfiqar Hussain was 48 years old at the time of his death. He suffered with mental health issues and was receiving mental health care from the community mental health team. He was also a chronic illicit substance user and had received regular support from Turning Point.
On 2 April 2023, the deceased was found at his home address having died from combined drug toxicity leading to significant respiratory depression, which was compounded by the presence of pneumonia. It was not possible, on the evidence available, to determine whether the deceased had ingested the drugs with the intention of ending his life.</t>
  </si>
  <si>
    <t>(1) As previously raised in Report to Prevent Future Deaths dated 23 December 2021, incoming correspondence to the GP practice continues to be dealt with by administrative staff who decide whether or not it is placed before a GP. The concern is that there is no robust system in place to ensure that communication to the surgery which may require action to be taken by medical staff is brought to their attention.
(2) Adverse medication markers are not being placed on computerised medical records and this creates the risk that contraindicated medications may be inadvertently prescribed.</t>
  </si>
  <si>
    <t>"Zulfiqar Hussain was 48 years old at the time of his death."; "the conclusion of the inquest was drug related"; "It was not possible, on the evidence available, to determine whether the deceased had ingested the drugs with the intention of ending his life."</t>
  </si>
  <si>
    <t>https://www.judiciary.uk/prevention-of-future-death-reports/adrian-balog-prevention-of-future-deaths-report/</t>
  </si>
  <si>
    <t>2022-0056</t>
  </si>
  <si>
    <t>I concluded the inquest into the death of Adrian Vincent Balog on 21 February 2022.
I recorded the following medical cause of death:
1a. Multiorgan failure
1b. Dilated cardiomyopathy
2. Morbid obesity; heparin induced thrombocytopenia
I returned the following narrative conclusion:
The deceased died from natural causes contributed to by his longstanding morbid obesity, which itself significantly contributed to his death in that it rendered him ineligible to receive appropriate treatment. Those parentally responsible for him did not educate the deceased on the correct foods to eat nor on how to live a healthy lifestyle, and did not take him to (or access support from) weight management services. Throughout his childhood he was fed an unhealthy diet and allowed to continue with this diet into his early teenage years.</t>
  </si>
  <si>
    <t>The Deceased was 13 years of age at the time of his death. He had suffered from morbid obesity from the age of 3. In February 2015 he was diagnosed with dilated cardiomyopathy. As a result of his morbid obesity, the Deceased was not eligible to undergo heart transplantation, or any interim measures pending transplantation for his weight to reduce to a transplantable level.
The Deceased was hospitalised in February 2015 and was diagnosed with heparin induced thrombocytopenia which was a further factor in the Deceased not being eligible for interim measures, including mechanical support of his heart.
The Deceased was transferred from Royal Manchester Children’s Hospital (RMCH) to Freeman Hospital, Newcastle, on 15 March 2015 for consideration of treatment options. No treatment options were viable, and therefore the Deceased returned to RMCH on 18 March 2015 and a decision was made for him to receive palliative care.
The Deceased died on 2 April 2015 at RMCH.</t>
  </si>
  <si>
    <t>Two Department for Education documents referred to in evidence, namely ‘Working Together to Safeguard Children: A guide to inter-agency working to safeguard and promote the welfare of children’ (July 2018) and ‘Keeping children safe in education 2021: Statutory guidance for schools and colleges’ (September 2021) were referred to in evidence. I admitted oral evidence from the current Headteacher of Loreto High School (the school the Deceased attended), [REDACTED], who told the court that the school’s recent policies on safeguarding adopted the information from these government documents.
In the two government documents there is no reference to ‘obesity’ relating to signs and symptoms of neglect in children. The absence of such a reference is a matter of concern as to how obesity in children is viewed as a public health issue in comparison to malnourished or underweight children (which are both referenced as signs and symptoms of neglect).
The consensus from the public health witnesses was that obesity should be included within national guidance as a sign or symptom of neglect in order to protect children at risk.</t>
  </si>
  <si>
    <t>"The Deceased was 13 years of age at the time of his death"; "The deceased died from natural causes contributed to by his longstanding morbid obesity"</t>
  </si>
  <si>
    <t>https://www.judiciary.uk/prevention-of-future-death-reports/joyce-rumming/</t>
  </si>
  <si>
    <t>2017-0182</t>
  </si>
  <si>
    <t>On 14/12/2016 I commenced an investigation into the death of Joyce Violet Rumming who was born on 2 September 1931. Violet died at The Great Western Hospital in Swindon on 12 December 2016. The investigation was commenced as information was supplied in order to make the decision that a post mortem was required that whilst at The Great Western Hospital Joyce may have been given antibiotics in respect of which she was allergic to. I was informed that there had been a previous occasion that resulted in a reaction. As such the investigation post mortem itself was carried out at Salisbury District Hospital because of the possible conflict of interest.</t>
  </si>
  <si>
    <t>Joyce had arrived at the Accident and Emergency Department of The Great Western Hospital late on 11 December 2016, she was alert and orientated and appeared to respond clearly to questioning. She had previously been diagnosed with a chest infection in respect of which she had recently completed a course of antibiotics. The Ambulance Acute Referral Form identified that Joyce was allergic to Amoxicillin but it does not appear that this was conveyed to those in the Emergency Department room at handover. The allergy does not appear to have been picked up by the Emergency Department room staff when considering the Ambulance Acute Care Referral Form. Shortly before midnight one of the nurses in consultation with the patient’s son and husband present documented an allergy to Amoxicillin on the reverse of the Care Plan. Joyce, to confuse matters, had also stated to another nurse when asked that she had no allergies although there appears to have been a concern that she may have been concerned. A doctor having checked the internal Medway System and an ED CAS card went on to prescribe Amoxicillin in respect of which Joyce apparently had an allergy following a previous reaction. It would appear that the allergy following a previous admission was recorded on the EPMA System (not used in the ED) and not on Medway which is accessible in the ED. It would appear that on the previous admission that the allergy had also been documented on the drugs chart. The Amoxicillin and Clarithromycin were administered at 01:45 on 12 December 2016 and sadly Joyce passed away just over half an hour later. Having made further enquiries the cause of death highlighted that Joyce’s death was due to respiratory failure but that it did not appear to be related to an allergic reaction to the Amoxicillin. It will shortly be the case that the investigation will be discontinued on the basis that the cause of death appears to be natural and [REDACTED] suggests the following as a cause of death which I have no reason to reject:-- 1a) Type II respiratory failure and respiratory acidosis 1b) Large sliding hiatus hernia 2) Chronic asthma, recent lower respiratory tract infection and coronary artery atherosclerosis.</t>
  </si>
  <si>
    <t>Helpfully a root cause analysis was undertaken which highlighted as a care service delivery problem the fact that an antibiotic, Amoxicillin, in respect of which it was believed that Joyce was allergic to following a previous allergic reaction had been given to her shortly before her death. The root cause analysis in relation to items (bullet points) under contributory factors documents a number of areas that give rise for concern. It essentially amounts to right hand not communicating with the left hand in that for example unless a doctor looks in a specific location due to issues as regards the communication between various software packages that the existence of an allergic marker could easily be missed as was the situation in relation to Joyce’s case. A number of recommendations have been highlighted which have been documented at items 1-4 in the action plan. I share the concerns highlighted by the root cause analysis and the purpose of this Regulation 28 report is to enable a mechanism whereby your trust feeds back both to myself and to the family the results of the recommendations and provides details in respect of what changes will be made and if changes cannot be made as to why they cannot be made. Proceeding in this way will allow the family to secure a full death certificate following discontinuance which will take place a few days after this Regulation 28 report is sent out. I have attached for ease of reference Appendix A which contains the 4 recommendations.</t>
  </si>
  <si>
    <t>"Joyce Violet Rumming who was born on 2 September 1931"; "Joyce passed away just over half an hour later"; "the cause of death highlighted that Joyce’s death was due to respiratory failure but that it did not appear to be related to an allergic reaction to the Amoxicillin"</t>
  </si>
  <si>
    <t>https://www.judiciary.uk/prevention-of-future-death-reports/carl-fullalove-prevention-of-future-deaths-report/</t>
  </si>
  <si>
    <t>2023-0408</t>
  </si>
  <si>
    <t>On 04 January 2016 I commenced an investigation into the death of Carl Fullalove aged 29. The investigation concluded at the end of the inquest on 11 October 2023. The conclusion of the inquest was that:
Narrative conclusion - On the night of 13 December 2015 at 00:12, Carl Fullalove was witnessed jumping on cars by residents of Melverley Drive. Officers arrived to find Carl leaning against a wall with a calm demeanour although his conversations led officers to believe he was under the influence of a substance.
Signs of ABD were not present to officers for them to have considered Carl a medical emergency as he could walk and talk and did not otherwise appear unwell.
All available information to the officers was passed to control and subsequently custody suite so an FME was not requested on standby.
Carl was adequately assessed by all within the custody suite and within cell 9.
Prone restraint in cell was necessary and justified however it is felt that it did contribute to the death of Carl negligibly on the balance of probabilities.</t>
  </si>
  <si>
    <t>On the night of 13 December 2015 at 00:12 Carl Fullalove came to his death:
i. He was observed jumping on cars in Melverley Drive at 00:12. This caused local residents to call the police.
ii. Carl was shouting about dogs and behaving bizarrely.
iii. Carl was under the influence of a substance.
iv. Carl was handcuffed, arrested and taken into police custody where he was placed in cell 9 in Blacon Custody Suite.
v. Carl was placed in prone restraint onto a mattress to enable disrobing and a search to be carried out. During this, he was found to be non-responsive and suffering from cardiac arrest by the FME.
vi. The ambulance arrived and took Carl to the Countess of Chester Hospital having secured a return of spontaneous circulation.
vii. He subsequently died on 14 December 2015 at 14:13 hours.</t>
  </si>
  <si>
    <t>(1) Whilst the jury did not make any finding of acute behavioural disturbance (ABD) in this case, much evidence was heard about the training in identification of the signs and symptoms. National training of police officers on the identification of ABD is focused on a triad of warning flags being, hot to touch, exhibiting constant or near constant activity and extreme agitation or aggression. Some evidence identified that Carl Fullalove did not exhibit these triad symptoms but did exhibit other nuanced symptoms in the long list delivered in training. It was evident that his symptoms were not recognised as ABD due to drug intoxication, and that the consequential risks associated with prone restraint were not therefore considered. Prone restraint ultimately led to his death. There were six experts providing evidence to the inquest two of whom identified that Carl would not have died had he been recognised as unwell at the point of arrest and assessed by a health care practitioner. Such attention would have provided a calming intervention for his heart rate and breathing prior to being placed in prone restraint, which exerted additional pressure on his ability to breathe freely.
(2) A research paper before the inquest, namely 'Consensus on Acute Behavioural Disturbance in the UK, September 2023 recommends that the focus remain on the triad of warning signs. ABD is clearly difficult to distinguish from drug intoxication by a non-medical practitioner. The rigidity of the training with focus on specific symptoms can cause police officers to miss other signs. The Superintendent, and head of 'Protecting Vulnerable People' for Cheshire accepted that with hindsight the use of prone restraint was inadvisable in this case.
(3) Significant training on ABD had been delivered by Cheshire Constabulary through the College of Policing Personal Safety Training package module, the key to which was to identify an underlying medical condition to refer to a health care practitioner. That may be a lot to expect of police officers in a dynamic fast paced setting. The use of the term ABD may be a distraction.
(4) The effect of stimulant drugs and the need for calming de-escalation in an upright position, rather than prone restraint, had not been noted in either the training material or the research paper presented to the Court. This is on the background of recognising from College of Policing guidance that a high percentage of deaths in prone restraint are in drug related cases.
(5) The First Aid Learning Programme (FALP) will be in place within Forces by 4 2024 and includes amongst other things positional asphyxia, unconscious and not breathing, and ABD but does not mention training in calming intervention that on balance of probabilities may have led to a different outcome in this case.</t>
  </si>
  <si>
    <t>"Carl Fullalove aged 29"; "he subsequently died on 14 December 2015 at 14:13 hours"; "prone restraint ultimately led to his death"</t>
  </si>
  <si>
    <t>https://www.judiciary.uk/prevention-of-future-death-reports/david-lewis/</t>
  </si>
  <si>
    <t>2021-0173</t>
  </si>
  <si>
    <t>On 30 July 2020 I opened an inquest into the death of David Lewis. The inquest concluded on 14 January 2021 with a hearing at Oxford Coroners Court. Mr Lewis was 60 years old when he died at the scene of a road traffic accident at Vendee Drive, Bicester.
The conclusion of the inquest was ‘Road Traffic Collision’ with the following factual findings:
At approximately 22.05 on 16 July 2020 David Lewis was driving north from junction 9 of the M40 motorway towards Bicester on the A41 when he overshot the roundabout at Vendee Drive at speed causing his vehicle to become air borne and land upside down. He sustained a head injury and died at the scene.
I heard evidence from three witnesses at inquest along with other written statements and reports. One of the witnesses who gave oral evidence was [REDACTED], Group Manager, Area Operations, Highways, at Oxfordshire County Council. The other two were [REDACTED] of Hampshire and Thames Valley Joint Roads Policing and [REDACTED], Police Collision Investigator. I attach copies of their statements and reports for your information.</t>
  </si>
  <si>
    <t>Mr Lewis was driving his vehicle on 16 July 2020 when he overshot the roundabout at Vendee Drive, Bicester at speed. It appears that he failed to detect the presence of the roundabout on his approach. It is noteworthy that he was intoxicated with alcohol and was one and a half times the legal limit for driving. However, it will be noted from pages 6 and 7 of Mr Croxton’s report that there is a significant history of very similar accidents with cars overshooting this roundabout, this includes a double fatality on 12 June 2019.</t>
  </si>
  <si>
    <t>(1) It will be seen from paragraph 18 of [REDACTED] statement that a few days after this tragic accident there were amendments in the form of a reduction in the speed limit on approach to the roundabout. I understand these amendments were likely to be the result of a review which took place after a double fatality in 6/2019. I am concerned that despite improved signage and reduced speed limits there is still the danger of drivers not noticing the roundabout in sufficient time. Importantly, it is noticed that the roundabout is approached from around a bend or deflection.
It appears that more may be required in terms of engineering. One possibility that was mentioned by [REDACTED] was that consideration could be given to rumble strips/bars on the road surface which could give drivers an auditory warning in addition to visual warning.
It is not for me to make a recommendation, but I do have a duty to request a review and response. I will be interested to learn if the addition of rumble strips/bars or any other engineering improvements might be considered with a view to reducing the prospect of any similar incident in the future.</t>
  </si>
  <si>
    <t>"Mr Lewis was 60 years old when he died"; "the conclusion of the inquest was ‘Road Traffic Collision’"</t>
  </si>
  <si>
    <t>https://www.judiciary.uk/prevention-of-future-death-reports/paul-coxon/</t>
  </si>
  <si>
    <t>2015-0286</t>
  </si>
  <si>
    <t>On 17/12/2014 I commenced an investigation into the death of Paul Coxon, aged 40 years.
The investigation concluded at the end of the inquest on 15 July 2015. The conclusion of the inquest was accidental death.
Mr Coxon having suffered injuries when struck by a motor vehicle on the A1 at 9 Redheugh Bridge southbound slip road Gateshead on 13 December 2014. The cause of death was traumatic brain injury.</t>
  </si>
  <si>
    <t>Paul Coxon was generally fit and well. On the evening of 13 December he consumed alcohol during a social evening. He walked onto the A189 Redheugh Bridge. Whilst on the southbound slip road off the A189 he crossed the carriageway directly into the path of an oncoming vehicle.
The road layout is such the driver visibility of any potential hazard is limited. The speed limit is such that it significantly impacts upon reaction time once a hazard becomes visible.
A safe designated underpass crossing point is signposted but not illuminated. The incident on 13 December occurred during the hours of darkness.
At the time of the incident Mr Coxon was under the influence of alcohol. As a result of the incident he sustained a traumatic brain injury that caused his death.</t>
  </si>
  <si>
    <t>(1) Inadequate signage giving guidance to pedestrians of safe crossing points
(2) Lack of illuminated signage to assist pedestrians in the hours of darkness
(3) Appropriateness of 50 mile per hour speed limit on a complex slip road where driver visibility is limited and reaction time to any hazard significantly impaired as a result</t>
  </si>
  <si>
    <t>"Paul Coxon, aged 40 years"; "the conclusion of the inquest was accidental death"</t>
  </si>
  <si>
    <t>https://www.judiciary.uk/prevention-of-future-death-reports/catherine-gibbon/</t>
  </si>
  <si>
    <t>2018-0317</t>
  </si>
  <si>
    <t>On 11 June 2018, I commenced an investigation into the death of Catherine Mary Gibbon, aged 44 years. The investigation concluded at the end of the inquest on 11 October 2018. At inquest, the jury made a narrative determination, which I attach. The medical cause of death was recorded as:
1a hypoxic ischaemic brain injury
1b non fatal drowning
1c epilepsy</t>
  </si>
  <si>
    <t>Catherine Gibbon was swimming in the pool at the Tottenham Court Road branch of Fitness First on 1 June 2018, when she suffered a seizure.
She floated head down in the water for around ten minutes before she was seen by another gym member. During this period of oxygen deprivation she sustained a brain injury that resulted in her death.
Early detection and prompt, appropriate first aid would probably have saved her life.</t>
  </si>
  <si>
    <t>1. When Ms Gibbon joined the gym, she was given a health pledge to read. In this, she agreed to inform a member of staff if she had a medical condition that might interfere with exercise. However, she was not given any assistance in understanding which medical conditions would come into this category. Even the staff taking her through the health pledge did not have a clear understanding of this.
2. There was also no clear understanding across staff of what additional help, if any, could be offered to a swimmer with epilepsy. Any understanding seemed to concentrate upon Ms Gibbon obtaining a doctor’s letter authorising swimming.
Whilst there is of course merit in prompting a discussion with a potential swimmer’s doctor about the advisability of swimming, Fitness First indicated that constant monitoring of such a swimmer will not be offered.
3. The pool was not under continuous supervision and there was no legal requirement for a lifeguard, but it was under CCTV surveillance. The CCTV monitor was in reception. However, no training or guidance was given to the gym receptionist about what she should look for on the monitor and what she should do if all was not as she expected.
Most especially, she was not given any instruction as to how frequently to check the monitor.
4. The receptionist also gave evidence that in her opinion, the screens (the monitor was split into four screens for the four cameras) were too small to see the pool activity clearly.
5. In fact, one of the four cameras had been broken since 24 May. It had not been reported and no alternative measures had been taken since it had become non-operational.
Three minutes and 20 seconds after her seizure began, Ms Gibbon floated a short distance into the field of the broken camera. From this point, she was completely out of sight of the CCTV monitor.
6. There was no panic button that would activate an audible alarm throughout the building, so anyone pressing a button would not know if it had alerted others, and staff elsewhere (other than at reception) would be unaware that there was an emergency.
7. There was no landline at poolside that could be used to call an ambulance in case of emergency, to enable medical assistance to be summoned immediately by someone who actually had sight of the casualty.
8. There was a defibrillator in the gym, but there was not another at poolside.
9. Fitness First had made the decision that all first aid certificates would be renewed after one year rather than the usual three, but then the certificates were allowed to lapse because one person made an error and there was no failsafe system.
Fitness First have taken steps to address some of these issues, and told me that such learning is shared at a national level. However, at inquest Fitness First national lead for health and safety told me that he was unaware that I sent a prevention of future deaths report to Bannatyne’s on 13 August 2018, regarding a death in similar circumstances in Maida Vale on 10 October 2017. I did copy this report to Swim England, but this does not appear to have prompted a national conversation among private pool providers.
I leave that now with UK Active.</t>
  </si>
  <si>
    <t>"Catherine Mary Gibbon, aged 44 years"</t>
  </si>
  <si>
    <t>https://www.judiciary.uk/prevention-of-future-death-reports/serena-nicolle/</t>
  </si>
  <si>
    <t>2021-0212</t>
  </si>
  <si>
    <t>An investigation into the death of Serena Nicolle was commenced on 12 September 2018 and an inquest into her death was opened on 19 February 2019. The inquest was resumed on 20 April 2021 and concluded on 27 April 2021.</t>
  </si>
  <si>
    <t>On 31 August 2018 Mrs Nicolle was remanded in custody to HMP Bronzefield, having never been to prison before. On 3 September 2018 she died in her cell due to hypertensive heart disease.
Mrs Nicolle’s death was contributed to by her chronic conditions of diabetes, sleep apnoea and obesity, all of which contributed to the development of her hypertensive heart disease.
Mrs Nicolle was suffering from stress in the days leading up to her death, which contributed to her suffering a ventricular arrhythmia in the context of her underlying hypertensive heart disease.</t>
  </si>
  <si>
    <t>1. The observation of an individual’s chest/abdomen through a cell door hatch may be an unreliable method of checking whether they are breathing, in circumstances in which they are not otherwise moving or responding to prison staff, and therefore gives rise to the risk of future deaths.
2. Consideration should therefore be given as to whether additional policies, procedures, guidance or training ought to be introduced across the prison estate to address this risk.</t>
  </si>
  <si>
    <t>"Mrs Nicolle was remanded in custody to HMP Bronzefield"; "she died in her cell due to hypertensive heart disease"; "death was contributed to by her chronic conditions of diabetes, sleep apnoea and obesity"</t>
  </si>
  <si>
    <t>https://www.judiciary.uk/prevention-of-future-death-reports/nadine-thurman/</t>
  </si>
  <si>
    <t>2014-0303</t>
  </si>
  <si>
    <t>This investigation was commenced on 12 November 2012 and concluded on 23 June 2014. A conclusion was reached that the deceased hung herself whilst suffering from an anxiety related disorder.</t>
  </si>
  <si>
    <t>There was a history of paracetamol and vodka misuse on 19 October 2012 following treatment she was seen by the crisis team. On 28 October 2012 there was a further misuse of paracetamol and hospital treatment and again seen by the crisis team. On 5 November 2012 Mrs. Thurman was found hanging at home.</t>
  </si>
  <si>
    <t>My concerns relate to the psychiatric assessment of Mrs. Thurman. [REDACTED] gave evidence to me that he was not allowed to contribute to the assessment. I was told that Mrs. Thurman was asked by a nurse if she was content to be seen on her own. That seems to me to be an approach that is suggestive of the answer and is likely to exclude relevant information. It seems to me that the approach to someone being assessed should be along the lines "Are you happy for your family to be involved in and make a contribution to the assessment". I was also told by a hospital nurse that on contacting the crisis team to ask if a relative could be present, the crisis team always refuse.</t>
  </si>
  <si>
    <t>"the deceased hung herself"; "Mrs. Thurman was found hanging at home"</t>
  </si>
  <si>
    <t>https://www.judiciary.uk/prevention-of-future-death-reports/alexander-holt/</t>
  </si>
  <si>
    <t>2015-0040</t>
  </si>
  <si>
    <t>On 19 December 2013 I commenced an investigation into the death of Alexander Matthew Holt (aged 30). The investigation concluded at the end of the inquest on 19 September 2014. The conclusion of the inquest was that Mr Holt took his own life, asphyxiating himself by a ligature in his accommodation at Beaufort Rd, Sheffield on 16/17 December 2013.</t>
  </si>
  <si>
    <t>Mr Holt was well known to the Health &amp; Social Care Trust. He had a history of attempts at self-harm, some of which were very serious events. His parents had expressed clear and sensible views as to the form of treatment that would most likely be beneficial for their son. In particular, it had previously been intended by his then consultant that there would be assertive community support which never took place. His parents described their son as 'losing hope' at the lack of meaningful programme available. A short period before his death Mr Holt took an overdose of medication but this was not communicated to those supervising the accommodation where he was staying. Mr Holt lost his life by an act that was impulsive but deliberate.</t>
  </si>
  <si>
    <t>(1) The prospect that Mr Holt was minimising or concealing the true extent of his suicidal intent should have been subject to a greater degree of challenge and his parents' fears in this regard should have carried more weight
(2) It was accepted at the inquest that there was a failure to provide the type of treatment originally intended.
(3) The referral process for SORT failed to materialise despite repeated concerns expressed.
(4) Importantly, Mr Holt's parents described how too many people became involved in his care over a period preventing the necessary degree of continuity.
(5) There was a failure to maintain a good flow of information. Most strikingly, the staff at Beaufort Road were not advised of Mr Holt's most recent attempt at self-harm (by overdose of his medication) and were thus unaware of the degree of risk when he returned to that address where support would have been available.
(6) It was accepted at the inquest that more could have been taken into account in risk assessing Mr Holt.</t>
  </si>
  <si>
    <t>"Alexander Matthew Holt (aged 30)"; "Mr Holt took his own life, asphyxiating himself by a ligature"</t>
  </si>
  <si>
    <t>https://www.judiciary.uk/prevention-of-future-death-reports/gregory-rewkowski/</t>
  </si>
  <si>
    <t>2018-0411</t>
  </si>
  <si>
    <t>On 20 December 2018 I concluded the inquest into the death of Mr Gregory Rewkowski (GR) who died on 29 October 2017 at his home address. A jury reached the following conclusion in respect of Mr Rewkowski's death:
"On the balance of probabilities the deceased died as a result of hanging at his home address. It is more likely than not he intended to end his life. Having listened to the evidence the jury determined that Pennine Care NHS Trust should have informed the next of kin of the deceased's discharge from hospital and information about his social media posts. The jury determined the breakdown in communications with Pennine Care NHS Trust, Greater Manchester Police and North West Ambulance Service resulted in the deceased not being contacted until 28 October 2017. The lack of knowledge of procedures and policies of all services led to a delay in acting in a timely and appropriate manner. It is the jury's findings these failings did not make any contribution to the death".</t>
  </si>
  <si>
    <t>The circumstances leading up to GR's death are as follows:
On 17 September 2017 he was taken from his home address on a Section 136 by Greater Manchester Police to hospital where he was detained under Section 2 of the Mental Health Act, having been found, by the police, by his friends, trying to tie a ligature. Of note, he was taken to hospital from his home on a Section 136.
GR remained in hospital until 26 October 2017 when he was discharged to his home address.
It was acknowledged by PCT, that whilst he was a patient and had provided his consent for his ex-partner to be involved in aspects of his care, there was no attempt made to invite her to ward rounds or to discuss discharge planning. The plan was for him to be discharged on 30 October, however GR requested his own discharge on 26 October. At this time he was an informal patient and there were no grounds to detain him.
On the morning of 27 October 2017 another patient alerted the clinical unit lead (AM) to the fact GR had posted on social media his "last goodbyes". The evidence of the clinical lead AM was she had asked a nurse, TC, to raise a concern for welfare. TC had no recollection of this. No action was taken until another nurse LD came on duty. At 15:57 a concern for welfare call was placed to GMP.
The concern for welfare related to the risk to the life of GR.
The Court heard evidence from 4 registered mental health nurses from PCT and other witnesses including a Consultant Psychiatrist. All provided evidence to the Court of their understanding of the escalation of concerns for welfare in such circumstances. It was evident all understood the process to be in the event of a concern for welfare in these circumstances, it was the police who were contacted to respond.
The call handler in GMP graded the call as requiring allocation within 20 minutes and attendance within one hour.
The Court also heard how every PCT and GMP witness were of the opinion GR required a face to face assessment.
Having switched the call to a Radio Operator and Radio Assist, the Court heard how both these witnesses were of the opinion, from the information provided, that this was a "medical matter". The Court noted these opinions were not based on the availability of resources but on the understanding different agencies (Mental Health services and social services) were using the police, particularly on a Friday afternoon as this was, to complete tasks which they had not finished. The witnesses understood this view had been acknowledged by the Senior Leadership Team in GMP who had through "emails and snippets of information", promoted the view that such matters should be "pushed back" to the reporting agency.
The duty Sgt was contacted and acknowledged he was advised this was a medical matter. He agreed he did not dispute this opinion. At the time there was another incident requiring allocation and he advised the Court this would have taken all available resources.
At 16:15 GMP contacted nurse LD and advised her she needed to report the matter to NWAS as it was a medical matter. This was unexpected advice for nurse LD who questioned whether it was for her to do this. She was advised it was.
The GMP Radio Operator did not contact NWAS to transfer the incident service to service. However GMP did contact NWAS to ascertain if the matter had been logged with them. It had not, but no further information was provided to NWAS.
LD who was one of two qualified nurses caring for 18 inpatients on an acute psychiatric ward did not contact NWAS by the end of her shift.
The following day on 28 October 2017, AM noted the matter had not been dealt with and asked another nurse, NK, to escalate a cause for concern. NK had been on leave the previous week so spent time reading GR's medical notes to understand what had happened. She tried to contact GR and then called his ex-partner.
NK then tried to contact NWAS via 111. The Court heard these calls. Advice was provided to NK that the cause for concern could not be reported via 111 due to a "breach of confidentiality".
At 13:15 NK contacted NWAS via 999. The call was triaged as Grade 3 requiring allocation and response within 120 minutes. At 15:14 the Court heard evidence the call had not been allocated and a decision was taken to transfer the call to the Urgent Care Centre of NWAS for a telephone triage.
A telephone call was made to GR at this time by a Registered General Nurse, PR. The Court heard this telephone call. It was accepted by PR that there was a misunderstanding on her part when GR mentioned spending days and nights in the dark. In addition she acknowledged she talked over him when he was starting to say how he was feeling. He did not therefore answer this question. Her evidence was that whilst she did not believe he needed an ambulance she offered transport to hospital, which in her view, he declined.
When this contact was relayed by PR to nurse TC at PCT it was not understood this had been a telephone conversation by NWAS as opposed to face to face assessment.
GR was found hanging at his property the following day.</t>
  </si>
  <si>
    <t>Pennine Care Trust
• The Court heard from the nurses who were tasked to raise a concern for welfare of the practical time difficulties in doing this, given they were working on an acute in-patient psychiatric ward. It was unclear why the clinical lead did not deal with this matter as she was the person to whom the information had initially been provided.
• No-one considered, at any stage the escalation of this incident to the on-call Senior manager when they were having difficulties contacting the emergency services or when GMP had provided the advice to contact NWAS.
• None of the ward staff were aware of the restrictions on the ward telephones which prohibit 111 calls from being, this meant time was spent trying to make such calls.
North West Ambulance Service
• In cases involving the engagement of Article 2 ECHR there is duty on agencies to investigate the circumstances of the death in order to learn lessons. There was little investigation conducted by NWAS in respect of this case. It was only through the evidence of NK the Court learnt of the existence of the 111 telephone calls she had attempted to make and the information provided to her. In addition until the evidence of PR the Court had not been advised of the removal of the call from the allocation list and the decision made this could be triaged by urgent care.
• The Court heard the calls between NK and NWAS. Advice was provided to NK that a concern for welfare could not be taken by them due to a potential "breach of confidentiality". This led to a further delay in this concern for welfare call being passed to NWAS.
• The decision to remove the concern for welfare call from the allocation list to be triaged by urgent care meant no face to face assessment was conducted. Moreover the telephone triage call was conducted by a RGN who had limited mental health training.
• The Court heard how the call was graded as a Grade 3 however when taken through the evidence in Court several questions on the triage system had been incorrectly completed.
All three agencies and GMCA
Greater Manchester Police
• There is a lack of acknowledgment of the role of the police when dealing with people who are taken on a Section 136 from their own home. The Court did not explore the numbers of Section 136 patients who are taken to a place of safety from their home address. The Court heard how Mr Rewkowski had been taken from his own home on 17 September. Other agencies are clearly familiar with this process and how GMP facilitate this. However this was also used as an explanation as to why GMP may have been restricted in what they could do on 27 and 28 October i.e. "...there is nothing we can do if we attend at his home own. We have no powers." There appears to be a significant difference between the legal position and the practical reality of how police deal with such matters if they are called to a home address. This inconsistency is causing confusion amongst other agencies.
• In this case GMP did not call NWAS and asked the nurses to contact NWAS. The Court heard evidence from the Deputy Sector manager for NWAS as to how GMP will contact them to attend concerns for welfare. This was not a process PCT staff were familiar with. This also led to a delay in the call being made.
• Evidence was heard from the Inpatient Services Manager of PCT of their understanding, that the police are the organisation to call in relation to concerns for welfare (regarding risk to life). The Court heard PCT are still advised the police are the contact. In addition this is the advice within the acute trusts.
• It was clear to the Court from all Senior Managers that there was a distinct lack of understanding across all three agencies of each agencies roles/responsibilities, systems of working and current practices in relation to concerns for welfare involving risk to life (not immediate i.e. someone in the process of harming themselves). The evidence to the Court was of a confused picture across Greater Manchester with no clear guidance as to how to deal with such matters. Moreover it was apparent there is no documented GM wide process to allow staff on the ground clear information as to how to deal with such matters.
• The Court heard evidence there is no Mental Health Community Response team available to deal with mental health issues out of hours. The only out of hours service is in A&amp;E which would necessitate someone attending there. Evidence was given as to the substantial increase in such issues being reported to GMP. The Court heard how there is now a mental health professional within the GMP control room to assist with the calls received. However the main issues are in attending to conduct face to face assessments. The police are the service who have a power to enter property, unlike other services. Therefore whilst they may not be best placed in respect of the assessment they are often called. Given the issue in respect of resources heard throughout this Inquest the Court would question the lack of this Mental Health provision.</t>
  </si>
  <si>
    <t>"the death of Mr Gregory Rewkowski (GR) who died on 29 October 2017 at his home address"; "the deceased died as a result of hanging at his home address. It is more likely than not he intended to end his life"</t>
  </si>
  <si>
    <t>https://www.judiciary.uk/prevention-of-future-death-reports/yusuf-seyit/</t>
  </si>
  <si>
    <t>2021-0111</t>
  </si>
  <si>
    <t>I opened an inquest into the death of Mr Yusuf Seyit, ([REDACTED] and [REDACTED]), who died on 3 July 2019 aged 72 years on 12 September 2019. The delay in holding the inquest was ascribed to the impact of the Covid pandemic.
The medical cause of death was: 1a Septicaemia 1b Urinary Tract Infection II Immunoglobulin G4 disease, Myelodysplastic syndrome, Diabetes Mellitus. The narrative conclusion was natural causes was contributed to by a delay in administering antibiotics in septic shock.</t>
  </si>
  <si>
    <t>Mr Seyit suffered from multiple diseases which immunosuppressed his response to infection and had been in hospital since January. The family reported pain on passing urine on 30 June. He had an indwelling catheter and a urine infection was suspected on 1 July, when he had suprapubic tenderness as well as signs suggestive of a chest infection. The urine result was reported at 17:50 on 2 July as highly resistant E coli, sensitive to Amikacin. At this time he was stable but there was an indicator of infection – the slightly elevated CRP of 23. He acutely deteriorated at 05:00 with septic shock and a medical review concluded at 06:25. He was prescribed three antibiotics (he had a chest infection as well) including Amikacin. It is not known when in the morning Amikacin was administered. He died at 20:00</t>
  </si>
  <si>
    <t>1. He was known to be at high risk of fatal infection and had developed symptoms 2 days before death and definitive proof of infection by the late afternoon of 2 July, but it was not clear whether there was a plan for antibiotic intervention and no treatment was begun that day.
2. When in septic shock in the early hours of 3 July, three antibiotics were prescribed and our initial death report indicated treatment had begun before he died. But the medical records available to the inquest did not confirm when Amikacin was actually administered. Evidence of a consultant physician was that it needed to be within an hour.</t>
  </si>
  <si>
    <t>"who died on 3 July 2019 aged 72 years"; "The medical cause of death was: 1a Septicaemia 1b Urinary Tract Infection II Immunoglobulin G4 disease, Myelodysplastic syndrome, Diabetes Mellitus"; "The narrative conclusion was natural causes"</t>
  </si>
  <si>
    <t>https://www.judiciary.uk/prevention-of-future-death-reports/daphne-holloway-and-ivy-spriggs-prevention-of-future-deaths-report/</t>
  </si>
  <si>
    <t>2022-0043</t>
  </si>
  <si>
    <t>On 10 April 2017 I commenced an investigation into the deaths of Daphne Holloway and Ivy Spriggs who died on 8 April 2017 in a fire at Newgrange Residential Care Home in Cheshunt, Hertfordshire.
My investigation was suspended due to criminal proceedings being brought and resumed once they had been concluded.
An inquest was held with a jury between 1 February 2022 and 9 February 2022.
The jury found the following in respect of both of the deceased:
Cause of death:
1a) Fourth degree burns
1b) Fire
Circumstances:
On 8 April 2017 in the early hours of the morning a fire started at Newgrange Residential Home, Cheshunt. At 0551 the fire service was called, they arrived at the scene at 05.57. The fire service commenced both the evacuation of the building and fighting the fire. The fire was caused by resistive heating in the electrical wiring in or around the ceiling level of the linen cupboard. Inadequate compartmentation in the roofspace allowed the fire to spread more rapidly than expected, leading to the collapse of the roof. Daphne Holloway was found deceased in Room 18; another resident was found deceased in Room 23. Both died as a result of fourth degree burns and neither appeared to have attempted to leave their room.
(The resident in room 23 was Ivy Spriggs.)
Conclusion:
Accidental fire contributed to by inadequate compartmentation in the roof space at Newgrange Residential Home.</t>
  </si>
  <si>
    <t>The fire at Newgrange was a major incident involving 12 fire engines and multiple entries by fire fighters with breathing apparatus to evacuate the building. At the time of the fire, there were 35 residents in occupation. Each of the residents was either unable to mobilise independently or had limited mobility, several had symptoms of dementia. The fire fighters evacuated the first floor by carrying residents downstairs. They protected the residents from burning debris falling from the roof above with their backs, as the roof collapsed around them. 33 of the residents were successfully rescued from the blaze, sadly the two deceased were not.</t>
  </si>
  <si>
    <t>(1) That sprinkler systems are not a mandatory requirement for care homes whose occupants have either limited or no independent mobility and are therefore at higher risk from fire.
(2) That care homes whose occupants have either limited or no independent mobility, and are therefore at higher risk from fire, are not deemed to be ‘Higher Risk Buildings’ unless they are at least 18m in height or at least 7 storeys high.</t>
  </si>
  <si>
    <t>"deaths of Daphne Holloway and Ivy Spriggs who died on 8 April 2017 in a fire at Newgrange Residential Care Home"; "Each of the residents was either unable to mobilise independently or had limited mobility, several had symptoms of dementia"</t>
  </si>
  <si>
    <t>https://www.judiciary.uk/prevention-of-future-death-reports/andrew-brown-prevention-of-future-deaths-report/</t>
  </si>
  <si>
    <t>2022-0371</t>
  </si>
  <si>
    <t>An investigation was commenced into the death of Andrew MacIntyre Brown, aged 23. The investigation concluded on 18 November 2022. The conclusion of the jury in the inquest was:
Road Traffic Collision:
The [Police] driver made a reasonable decision to follow a suspect vehicle, then carried out an inadequate risk assessment, in doing so he drove at an unsuitable speed and inappropriately decided not to use lights and sirens.
At 0.6 seconds prior to the collision, the driver applied the brakes at the speed of 61mph which was 16.1 metres from the pedestrian crossing. The police car then collided with two pedestrians on the pedestrian crossing; this led to the death of Andrew MacIntyre Brown on the 5 November 2019.
Considering the evidence, there were inadequacies in the policies and training in regards to the use of blue lights and sirens at night.</t>
  </si>
  <si>
    <t>On 1 November 2019, the Police driver struck the deceased at a pedestrian crossing whilst driving at night over the speed limit and whilst not using blue lights and sirens, severely injuring the deceased. The Police driver was subsequently convicted of causing death by careless or inconsiderate driving and was dismissed by the Police for gross misconduct. The inquest was heard before a jury and the jury was asked whether the Police policies in 2019 regarding the use by response-trained drivers of speed exemptions, activation of blue lights or sirens, and/or night-time emergency response driving was inadequate. The jury’s findings were that the Police policy was inadequate in that there was insufficient reference to other road users and pedestrians and their safety in the policy and the policy was also too open to interpretation, which both possibly contributed to the death.</t>
  </si>
  <si>
    <t>1. There is insufficient reference to other road users and pedestrians and their safety in the Metropolitan Police Service Police Driver &amp; Vehicle Policy - Vehicle and Equipment Standard Operating Procedure (SOP).
2. The Metropolitan Police Service Police Driver &amp; Vehicle Policy - Vehicle and Equipment Standard Operating Procedure (SOP) is too open to interpretation in the section on “silent approach” in section 1.55 Warning equipment – (sirens, blue lights and headlamp flasher) and the first three paragraphs of section 1.57 Blue Lights. The scope or threshold of the exception in the two sections is not clear and it is also not clear whether the exception in the latter section applied to response drivers.</t>
  </si>
  <si>
    <t>"Andrew MacIntyre Brown, aged 23"; "death of Andrew MacIntyre Brown"; "Road Traffic Collision"; "Police car then collided with two pedestrians on the pedestrian crossing; this led to the death of Andrew MacIntyre Brown"</t>
  </si>
  <si>
    <t>https://www.judiciary.uk/prevention-of-future-death-reports/cuthbert-hingert/</t>
  </si>
  <si>
    <t>2018-0280</t>
  </si>
  <si>
    <t>On 8 March 2017 I commenced an investigation into the death of Cuthbert Anthony Stanley Hingert, aged 86. The investigation concluded at the end of the inquest on 22 June 2018. The conclusion of the inquest was Mr Hingert died as the result of an accident.</t>
  </si>
  <si>
    <t>He was admitted to the Emergency Department of St Mary’s Hospital, Isle of Wight NHS Trust, in the morning of 3 March 2017 with shortness of breath over the previous 2 weeks. He was found to have pulmonary oedema and preliminary investigations raised the possibility of acute coronary syndrome which necessitated the administration of antiplatelet and anticoagulant medications. During Mr Hingert’s management, duplicate doses of these medications were given within a short period of time.
Mr Hingert was transferred to the Acute Coronary Care Unit (CCU Acute) on the evening of 3 March for further management of his acute coronary syndrome. During the first 36 hours in the CCU Acute, Mr Hingert continued to have cardiac symptoms as well as developing symptoms of confusion and reduced mental acuity.
On 5 March 2017, whilst self-mobilising, Mr Hingert sustained a fall hitting his head on the floor. A CT scan showed that he had sustained a subdural haematoma, skull fracture and a subarachnoid haemorrhage. He deteriorated throughout the day and died at St Mary’s Hospital, IOW NHS Trust, on the evening of 5 March 2017.</t>
  </si>
  <si>
    <t>1. The evidence revealed that the Medical Registrar did not check the JAC medicines database to see that Mr Hingert had already been administered a stat dose of antiplatelets and anticoagulant medication before prescribing a second dose of these medications.
2. The Medical Registrar prescribed aspirin to continue at 300mg rather than at the standard dose of 75mg daily.
3. Mr Hingert had already been prescribed continuing doses of Fondaparinux and Ticagrelor, which (fortuitously) were not administered.
4. There was evidence that at least one of the clinicians treating Mr Hingert had not been trained to use the JAC medicines database.
5. There was a 2-hour delay in writing up a verbal order with regard to a prescribing decision.
6. A decision was made to treat Mr Hingert, who was already confused, with the hypnotic Zopiclone, which may not have been a sound clinical decision.
7. Upon discovering the errors with the medications which are documented above, a nurse did not follow hospital protocol and make a DATIX incident report despite acknowledging that she should have done so immediately.</t>
  </si>
  <si>
    <t>"Cuthbert Anthony Stanley Hingert, aged 86"; "the conclusion of the inquest was Mr Hingert died as the result of an accident"</t>
  </si>
  <si>
    <t>https://www.judiciary.uk/prevention-of-future-death-reports/margaret-flemming/</t>
  </si>
  <si>
    <t>2015-0029</t>
  </si>
  <si>
    <t>On 20 January 2015 I commenced an investigation into the death of Margaret Emily Flemming, aged 90. The investigation concluded at the end of the inquest on 21 January 2015. The conclusion of the inquest was ‘Natural Causes’. She had died from:
I(a) Bronchopneumonia
II End stage senile dementia</t>
  </si>
  <si>
    <t>The deceased had been a resident at the care home since 2009. Due to her dementia she was placed on a Deprivation of Liberty Authorisation in October 2014. Over the weekend of 17 and 18 January 2015 she was seen by a doctor and prescribed antibiotics. She died peacefully at the care home the following day.</t>
  </si>
  <si>
    <t>1. An urgent request for a Deprivation of Liberty Safeguarding Authorisation was placed with Central Bedfordshire Council on 8 October 2014 and yet the best interests assessment did not take place until 7 January 2015. The deceased remained vulnerable throughout this period.
2. The local authority were aware for a long period of time that the deceased had become confused and required urgent assessment.</t>
  </si>
  <si>
    <t>"aged 90"; "Natural Causes"; "Bronchopneumonia"; "End stage senile dementia"</t>
  </si>
  <si>
    <t>https://www.judiciary.uk/prevention-of-future-death-reports/barbara-sturgess/</t>
  </si>
  <si>
    <t>2017-0209</t>
  </si>
  <si>
    <t>On 15 June 2017 I commenced an investigation into the death of Barbara Christine Sturgess (dob: 15 December 1932; dod: 8 June 2017). The investigation concluded at the end of the inquest on 20 September 2017. The conclusion of the inquest was: -
- Medical cause of death: -
  1a Bronchopneumonia
  1b Cervical spinal fracture
- Summary of circumstances: -
  Died on 8 June 2017 at Ashgate Nursing Home due to bronchopneumonia contributed to by a cervical spinal fracture sustained during a fall at the nursing home on 20 May 2017.
- The conclusion of the inquest was that the death was an accident.</t>
  </si>
  <si>
    <t>Barbara Christine Sturgess moved to Ashgate Nursing Home from a residential care home due to an increase in her needs. She suffered from a number of conditions including advanced dementia. She needed support and supervision in all aspects of her daily care and due to her confusion she could be resistive to care. Although she was able to mobilise around the nursing home unaided she was assessed as at high risk of falls due to her profile and conditions, including her dementia. She sustained a fall on 20 May 2017 and on attendance at hospital a cervical spinal fracture was diagnosed and she returned to the nursing home. She died on 8 June 2017 of bronchopneumonia which, on the evidence, resulted from the cervical spinal fracture sustained on 20 May 2017.</t>
  </si>
  <si>
    <t>The Chesterfield Royal Hospital did not inform the nursing home or the GP practice that Barbara Christine Sturgess had sustained a cervical spinal fracture nor of any necessary measures in her care and treatment. Her daughter attended a fracture clinic appointment with her on 24 May 2017 where a doctor told the daughter that a fracture had been sustained and that care should be exercised in her management on account of the fracture. It was only on 26 May 2017, as a result of enquiries by the nursing home, that formal confirmation of the fracture was provided by the hospital. Although there was no evidence that the failure of the hospital to properly confirm and advise on the fracture was a factor in Barbara Christine Sturgess’s death this did have the potential to adversely affect her wellbeing. Very importantly if there were to be further similar failings in communication it could be that for some patients this could be a contributory factor in death.</t>
  </si>
  <si>
    <t>"Barbara Christine Sturgess (dob: 15 December 1932; dod: 8 June 2017)"; "The conclusion of the inquest was that the death was an accident."</t>
  </si>
  <si>
    <t>https://www.judiciary.uk/prevention-of-future-death-reports/ronald-clark/</t>
  </si>
  <si>
    <t>2019-0151</t>
  </si>
  <si>
    <t>On 21 May 2018 I commenced an investigation into the death of Ronald CLARK age 64. The investigation concluded at the end of the inquest on 15 February 2019. The conclusion of the inquest was cause of death: 1a. Multi-organ failure, 1b. Necrotising pancreatitis, 2. Chronic obstructive pulmonary disease. Ronald CLARK died due to an accident.</t>
  </si>
  <si>
    <t>On 19 January 2018 Ronald CLARK underwent the insertion of a stent in his common hepatic duct. The incorrect sized stent was inadvertently inserted and this, on the balance of probabilities, significantly contributed to his death at Queen Alexandra Hospital, Portsmouth on 2 April 2018.</t>
  </si>
  <si>
    <t>1. I was told in evidence that the stents used at the hospital are all supplied in identical packaging with only a small label identifying the size of the stents inside. I was also told that stents in this sort of packaging are in general use in most, if not all, NHS hospitals.
2. I believe action should be taken by the purchasing agencies of the NHS to ensure that stent manufacturers should supply different sizes of stents in different coloured packaging to make it easier for them to be identified during medical procedures and to obviate the risk of the wrong-sized stent being used, as was the case with Mr Clark.</t>
  </si>
  <si>
    <t>"Ronald CLARK age 64"; "Ronald CLARK died due to an accident"</t>
  </si>
  <si>
    <t>https://www.judiciary.uk/prevention-of-future-death-reports/gillian-mckinlay/</t>
  </si>
  <si>
    <t>2021-0040</t>
  </si>
  <si>
    <t>Mrs Gillian McKinlay, 68 years of age, was admitted to the Accident &amp; Emergency Department of Royal Blackburn Hospital on 23 April 2018. The provisional diagnosis was of small bowel obstruction and both the A &amp; E and Surgical Registrars requested siting of a nasogastric tube to decompress the bowel. The NG tube was not sited prior to Mrs McKinlay's death four hours later, which in the Coroner's view, contributed to the death. Despite Early Warning Score indications that there should have been a significant review of Mrs McKinlay's condition in the 2 ½ hours before she arrested, there is no evidence that any such review took place.</t>
  </si>
  <si>
    <t>1. For patients remaining for a considerable period of time in the Accident and Emergency Department there is no clear indication or understanding as to who is responsible for the overall patient's clinical care.
2. EWS scores indicated that a clinical review was mandated for which there is no evidence in the medical records that any such review took place by A &amp; E medical staff or that the matter was referred to any of the other clinical teams.
3. When the NG tube was unable to be sited and no obvious clinical review in response to the EWS scores had occurred, there is no evidence of escalation by the nursing staff either through the nursing hierarchy or the medical hierarchy.
4. The Trust's Serious Incident Review to identify the root causes of the incident raises the following concerns concerning the adequacy of the Trust's investigation and measures taken:
   a. NG tube not sited - the Trust's response does not address why there was a failure of escalation or referral back to the requesting teams and the updated action plan that "training on insertion should shorten time taken to decompress" is inadequate;
   b. that the EWS score mandated review by the acute care team (whoever that may be for these purposes—see first point), there is no evidence in the medical records apart from a blood gas that any such review took place or that any treatment occurred;
   c. the investigating consultant had informal conversations during the investigation with a middle grade doctor who had performed the arterial blood gas but was unable to state who this was, why no medical records were created and why no action was taken
   d. the report states that there was a "correct escalation of the EWS at every stage" for which no evidence has been provided and appears to be factually incorrect
   e. medical records created by the surgical registrar were inaccurate as they were completed by a junior doctor and not checked
   f. that no audit has taken place to ascertain whether the Trust's measures have had the appropriate effect.</t>
  </si>
  <si>
    <t>"Mrs Gillian McKinlay, 68 years of age"</t>
  </si>
  <si>
    <t>https://www.judiciary.uk/prevention-of-future-death-reports/terance-radford-prevention-of-future-deaths-report/</t>
  </si>
  <si>
    <t>2022-0014</t>
  </si>
  <si>
    <t>On 21 May 2019, I commenced an investigation into the death of Terance Alfred Radford, aged 87 years. The investigation concluded at the end of the inquest on 14 January 2022.</t>
  </si>
  <si>
    <t>On 20 April 2020, a jury sitting at Nottingham Crown Court, convicted [REDACTED] of the manslaughter of Terry.
The inquest learned that [REDACTED] had been released from HMP Ranby, Nottinghamshire, less than 24 hours prior to Mr Radford’s death. His release from prison was contrary to the national Home Detention Curfew Policy Framework, because he was, at the material time, awaiting the resolution of an Independent Prison Adjudication, dated 13 April 2019.
A decision to downgrade the level of adjudication from independent to internal, made by three Governors on 15 April 2019, not including the original decision-making Governor, had no basis in prison policy or procedure, and was driven by a desire to circumvent the terms of postponement set out within the Home Detention Curfew policy framework, in order to release [REDACTED] from custody on 18 April 2019, rather than post-29 April 2019, when the Independent Adjudication was due to be heard.
This decision provided [REDACTED] with the opportunity to bring about the death of Mr Radford in the circumstances described above. But for the decision to release [REDACTED] on Home Detention Curfew, Mr Radford would not have died when he did and in the manner he did.
At the time of [REDACTED] release from prison, he was considered by prison staff to pose a risk of causing harm to others, such that he could not be safely managed on the general residential block, and instead had been detained in the segregation unit since 29 March 2019. While in the segregation unit, he had continued to engage in behaviour that placed others at risk of harm, including fire setting and assault. At the material time, the Home Detention Curfew Policy Framework did not expressly prohibit prisoners from being released early from their sentence on home detention curfew directly from the segregation unit or on account of their behaviour while in custody.
The Probation Support Officer had not completed a pre-release risk assessment, and had not considered any risks associated with his release above and beyond the suitability of the proposed release address.
There was no information sharing between prison, mental health services and probation staff, that considered [REDACTED] risk of harm to others on release, in the context of a prisoner who was known to have stopped taking his mental health medication and had disengaged from mental health services, who required isolation in the segregation unit due to his repeated violent outbursts, and who had displayed unusual and bizarre behaviour in the 48 hours prior to his release.</t>
  </si>
  <si>
    <t>1. The national Home Detention Curfew Policy Framework permits the release of eligible prisoners directly from the prison's segregation unit, in circumstances where the prisoner has been placed in the segregation unit because the elevated risk of harm they pose to staff and other prisoners cannot be safely managed within the general prison population.
The public may rightly be concerned that prisoners deemed ‘too risky’ to reside within the general prison population; with its strict curfews and regime, use of locked cells, and trained prison personnel with protective gear, can still be released early from their sentence under the terms of the policy.
2. The national Home Detention Curfew Policy does not expressly require consideration or assessment of the prisoner’s risk of harm to others, beyond the suitability of the proposed release address. If a broader assessment of risk of harm to others is anticipated by the policy, there is no guidance on who should complete the assessment (singular or multi-agency input), when it should be completed, and what factors ought to be considered as part of that assessment.
3. The national Home Detention Curfew Policy contains no framework for multi-agency information sharing with regards to the assessment and management of risk for those deemed eligible for early release under the terms of the policy.</t>
  </si>
  <si>
    <t>"Terance Alfred Radford, aged 87 years"; "manslaughter of Terry"</t>
  </si>
  <si>
    <t>https://www.judiciary.uk/prevention-of-future-death-reports/philip-day-prevention-of-future-deaths-report/</t>
  </si>
  <si>
    <t>2022-0351</t>
  </si>
  <si>
    <t>On 22 April 2022 I commenced an investigation into the death of Philip Geoffrey Day. The investigation concluded on 19 October 2022 and the conclusion was one of narrative: Died from complications of necessary medical therapy. The medical cause of death was 1a) Multi-organ failure; 1b) Neutropenic sepsis and colitis; 1c) Methotrexate treatment of psoriatic arthritis.</t>
  </si>
  <si>
    <t>Philip Geoffrey Day had psoriatic arthritis. He was prescribed methotrexate for his condition. Blood tests on 10 April 2022 showed that he had neutropenia and a raised CRP. He was advised to go to hospital due to the risk of neutropenic sepsis, a rare but recognised complication of methotrexate. He went to Stepping Hill Hospital. Triage occurred approximately 50 minutes after his arrival and he was reviewed by a doctor at 04:56, almost 7 hours after his arrival. Antibiotics and fluids were prescribed for his neutropenic sepsis. This was outside the recommended timeliness guidelines. He was admitted to Stepping Hill Hospital and continued to be treated for neutropenic sepsis. He developed ileitis and colitis. He continued to be treated. On 15 April the combination of the neutropenic sepsis and inflammation led to a cardiac arrest and multi organ failure. He died at Stepping Hill Hospital on 15 April 2022.</t>
  </si>
  <si>
    <t>1. When Mr Day arrived in ED, it was struggling to cope with a large backlog. Waiting times on that night/morning were significant. Triage wait times were approximately 1 hour. The time to see a doctor rose through the night to 7 hours and 38 minutes by 6am. The inquest heard that this was due to sheer volumes and that this is a situation that still arises. The impact is a delay in patients being seen, assessed and treated promptly;
2. In relation to Mr Day the inquest heard that the community OOH Doctor had correctly recognised the risk of neutropenic sepsis and had rung through to speak to a doctor at the hospital. At the inquest there was no documentation to assist in tracking that conversation or any evidence it had been recorded or acted on. It was clear from the evidence at the inquest that the sharing of information between community clinicians and secondary care was important and that there appears to be no recognised way for this to happen due to varied IT systems and no national recommendations for best practice in this scenario. As a consequence vital information is not available to ED teams.
3. The inquest heard that Mr Day’s first EWS score in ED was 2. He did not trigger on EWS for sepsis. However the blood tests in the community had shown a very low neutrophil level and a rising CRP. Had those factors been recognised along with his immunosuppression then he would have been treated under the neutropenic sepsis pathway earlier. The evidence suggested that there is a lack of awareness of the guidance and red flags for neutropenic sepsis which delays treatment. Greater awareness and triage questions that prompt for neutropenic sepsis would reduce the risk of neutropenic sepsis symptoms being missed at triage.</t>
  </si>
  <si>
    <t>https://www.judiciary.uk/prevention-of-future-death-reports/doris-urch-prevention-of-future-deaths-report/</t>
  </si>
  <si>
    <t>2023-0302</t>
  </si>
  <si>
    <t>On 3 March 2023 the Senior Coroner, Mary Hassell, commenced an investigation into the death of Doris Urch aged 90 years. The investigation concluded at the end of the inquest on 27 July 2023.
The Inquest found that on 6 February 2023 Ms Urch fell, after her carer omitted to offer her support whilst ambulating. The risk of falls had been inadequately addressed in the risk assessment documentation and procedure. Although the deceased appeared not to be seriously injured in the wake of the accident it was later confirmed on CT scan that she had suffered a brain injury, from which she later died
I returned a narrative conclusion in the following terms:
On 28 February 2023 Ms Urch died from an intracranial haemorrhage sustained in a fall on 6 February 2023, after her carer omitted to offer support whilst ambulating.
The medical cause of death was
1a Acute left frontal intracranial haemorrhage
2 Alzheimer’s dementia</t>
  </si>
  <si>
    <t>Doris Irene Urch, aged 90, suffered from Alzheimer's dementia, and age related macular degeneration, and was known to have a high risk of falls.
I was told by [REDACTED], from whom I heard evidence, that the most risky transition was from standing to sitting and that during this transfer the Deceased, due to her visual impairment, would often miss the seat and fall. It was “part of her” which I took to mean an inherent and constant risk. [REDACTED], the care home manager, candidly accepted that “we all knew you had to watch Doris when she sits down”.
On 6 February 2023 Mrs Urch was in the lounge of Globe House when she became distressed, lost her balance and fell.
It is clear that Ms Urch was not being supervised or assisted by the only carer present, [REDACTED], who was “sitting…with the other residents”. [REDACTED] acknowledged that this was a mistake.
She was taken to hospital where a CT scan evinced a large acute left frontal intracranial haemorrhage with extensive longstanding cerebral atrophy. It was decided that surgical intervention was not in her best interests and the focus shifted to palliative care.
She passed away on 28 February 2023 at around 03:30 hours.</t>
  </si>
  <si>
    <t>(1) The Question and Answer tickbox form for risk assessment seemed to me to leave much to be desired. It was excessively binary and meant that those who filled it in did not need to “engage” with the particular patient.
(2) The risk assessment did not make any recommendations or suggestions as to what to do about the risks identified.
(3) Staff seemed unfamiliar with the risk assessment/care plan, which I consider more of a systemic problem. It is unclear if or when care plans were reviewed by staff.
(4) The care plan/risk assessment was not updated in light of a fall in November/December 2022. I was concerned that potentially significant developments might not be being taken into account in keeping the care plan under review.
(5) The system does not preserve old care plans in their contemporaneous format which is a serious shortcoming which has the potential to hinder future investigations. I encourage that system to be reviewed.</t>
  </si>
  <si>
    <t>"Doris Urch aged 90 years"; "Doris Irene Urch, aged 90"; "On 28 February 2023 Ms Urch died from an intracranial haemorrhage sustained in a fall"</t>
  </si>
  <si>
    <t>https://www.judiciary.uk/prevention-of-future-death-reports/david-giles/</t>
  </si>
  <si>
    <t>2014-0321</t>
  </si>
  <si>
    <t>On 10 April 2014, I opened an inquest touching the death of David Reginald Giles, aged 64 years old. The investigation concluded at the end of the inquest on 4 July 2014. The conclusion of the inquest was that the cause of David’s death was due to 1 (a) asphyxia due to helium inhalation and 2) hyperglycaemia, morbid obesity.</t>
  </si>
  <si>
    <t>On 31 March 2014 David Reginald Giles was discovered in his lounge at his home address with a plastic bag over his head connected by tubing to a helium gas canister.
He had no relevant history of suffering from depression.
In evidence at the inquest hearing his wife, [REDACTED] confirmed that she had recently announced that she would be divorcing him and her solicitor had sent him a letter confirming this. She was aware he had received this letter previously (approximate date received 6 March 2014).
Mr Giles had written letters and sent an email to his friends and colleagues confirming his intention to take his own life the day before being discovered.
When Mr Giles was discovered by his wife, she alerted neighbours who called the ambulance and paramedics attended and confirmed his death at 0834 hours on 31 March 2014.
There was no evidence to suggest that any other person was involved in his death.</t>
  </si>
  <si>
    <t>(1) The sale of helium gas canisters is readily available to members of the general public with no apparent restrictions or conditions on sale or place.
(2) Helium gas canisters appear to be sold in a standard size which contains a sizable volume of helium.
(3) Helium canisters are not fitted with any modified control valve which if in place could restrict the volume of gas being released and are generally sold in standard sizes.
(4) The type of immediate and easily accessible information through internet search engines which provides clear and detailed guidance on how to commit suicide by inhalation of helium gas.
(7) The latest statistical update on suicide report issued in 1 January 2014 by the Department for Health suggests that there were 51 deaths mentioning helium in 2012 in England, almost five times higher than the 11 deaths recorded in 2008. Although the number of deaths involving these substances is still relatively small, the large increases are of particular interest as almost all of these deaths were suicides.</t>
  </si>
  <si>
    <t>"David Reginald Giles, aged 64 years old"; "his intention to take his own life"</t>
  </si>
  <si>
    <t>https://www.judiciary.uk/prevention-of-future-death-reports/khuong-lam/</t>
  </si>
  <si>
    <t>2017-0455</t>
  </si>
  <si>
    <t>In June 2015 I commenced an investigation into the death of Khuong Lam. The investigation concluded at the end of the inquest where I sat with a jury on 14 July 2017. The medical cause of death was: 1.a A sudden collapse in a 42 year old man with schizophrenia and recent behavioural abnormality taking Quetiapine, after a prolonged struggle and pressure to the neck. The jury returned a narrative conclusion as follows:</t>
  </si>
  <si>
    <t>Khuong Lam had had a long history of schizophrenia, having first undergone treatment in 1 January 2004. He had periods of stability but also periods of relapse, and in 2007 he was admitted for 8 weeks as an inpatient at Whitchurch Hospital. In 6 2015 his condition worsened and he was admitted to the Crisis Assessment Ward at Whitchurch Hospital on 15 June 2015 under Section 2 of the Mental Health Act and then transferred to the Psychiatric Intensive Care Ward (PICU) on 23 June 2015. The Responsible Clinician (RC) was not informed of the transfer and the Section 17 leave form was not revoked or reviewed on transfer to the PICU by the RC. He was granted Section 17 leave on the 19 June and enjoyed such leave on at least two occasions prior to the 25 June outside the hospital grounds. On 25 June 2015 he was taken on a further period of Section 17 leave and absconded. The hospital were informed by the carer of the absconsion and the police were involved to assist in the search. Khuong Lam was traced to Asda café in Coryton. Police officers attended at the café and allowed him to finish his meal before escorting him out of the café via the fire door. He then absconded from the police officers. A search was undertaken but he was not found. At around 2.30pm Khuong Lam saw a [REDACTED] on the path and he began to say threats to him and took off his belt with which he hit [REDACTED]. There was a struggle in which Khuong Lam put the belt around [REDACTED] neck, and then [REDACTED] managed to get it off his own neck and put it around the neck of Khuong Lam, intending by that action to counter an imminent threat of harm to himself. Khuong Lam then died. The pathologist gave as his opinion at Khuong Lam died from a combination of factors, any one of which might have been fatal. He also said that the lack of petechiae showed that the belt had only been around his neck for under 15 seconds and in most people this would have just resulted in a sore throat. The police later arrested [REDACTED] but no further action was taken against him.</t>
  </si>
  <si>
    <t>For the Chief Medical Officer, Wales
(1) The issue of Section 17 leave is covered in the guidance issued in 2016. There is no section in this guidance covering the issue of review or revocation of Section 17 leave on transfer to another ward or to the PICU. It is the concern of the coroner that such guidance should be given across Wales in the next edition of the guidance.
(2) The inquest heard evidence that two escorts can provide a deterrent effect against absconsion, and are better able to deal with absconsions. Cardiff and Vale Health Board have now concluded a two month study of the efficacy of having two escorts to a patient on Section 17 leave and the lessons of this study should be applied across Wales.
(3) [REDACTED] the RC told the inquest that if he had been made aware of Khuong Lam’s transfer to PICU he could have reviewed him and decided whether Section 17 leave was still appropriate. The coroner is concerned that the good practice now adopted by Cardiff Health Board should be replicated across Wales i.e. that the RC be informed of any transfer between wards; that Section 17 leave is reviewed on a transfer (and especially to PICU); and to consider further the number of escorts required for any Section 17 leave.
(4) The review of this incident is being presented to an All Wales forum on mental health (Service Collaboration Group) on 11 October 2017 and it may be that the Chief Medical Officer can further any resolutions that may come out of this meeting. The Chief Medical Officer may wish to ensure that any lessons are discussed or disseminated in any other appropriate mental health forum. The coroner accepts that it is for the Chief Medical Officer to decide the best way to do this.</t>
  </si>
  <si>
    <t>"42 year old man"; "Khuong Lam died from a combination of factors, any one of which might have been fatal"; "a struggle in which Khuong Lam put the belt around [REDACTED] neck, and then [REDACTED] managed to get it off his own neck and put it around the neck of Khuong Lam, intending by that action to counter an imminent threat of harm to himself. Khuong Lam then died."</t>
  </si>
  <si>
    <t>https://www.judiciary.uk/prevention-of-future-death-reports/pauline-howell/</t>
  </si>
  <si>
    <t>2019-0498</t>
  </si>
  <si>
    <t>On 8 February 2018 I commenced an investigation into the death of Pauline Howell, date of birth 30 May 1939, aged 78 years.
The investigation concluded at the end of the inquest on 3 June 2019. The conclusion of the inquest was: Accidental death. Medical cause of death: Head injury.</t>
  </si>
  <si>
    <t>On 5 February 2018 in Newcastle upon Tyne City Centre; Pauline Howell, a pedestrian, walked in an easterly direction on the north pavement of Newbridge Street West towards the pedestrian crossing at the junction with John Dobson Street.
She continued walking in an easterly direction on to the pedestrian crossing at the junction, in contravention of the pedestrian phase of the traffic lights ahead of her.
A single-decked bus travelling east on Newbridge Street West, at the junction with John Dobson Street turned left to travel north.
The bus struck Pauline Howell causing injuries which resulted in her death.
In the opinion of collision investigators the design/layout of the junction was a significant contributory factor in the events that occurred, in that:
The proximity of the crossing to the junction, combined with the “tight” nature of the left-turn manoeuvre, allowed no opportunity for the bus driver to identify the pedestrian hazard and/or take action to avoid a collision.
The evidence confirmed a previous death from a similar collision at the said junction.</t>
  </si>
  <si>
    <t>(1) The risk of pedestrian error at the John Dobson Street crossing is foreseeable.
(2) The crossing is situated close to the junction.
(3) The crossing is situated on a busy bus route.
(4) The junction is “tight” and challenging for public service vehicle drivers to negotiate.
(5) The design/layout of the junction/crossing allow no margin for error by either or both pedestrian and driver.
(6) The deaths of two pedestrians resulted from injuries sustained whilst crossing this junction in similar circumstances and the risk of future deaths continues.</t>
  </si>
  <si>
    <t>"Pauline Howell, date of birth 30 May 1939, aged 78 years"; "The conclusion of the inquest was: Accidental death"</t>
  </si>
  <si>
    <t>https://www.judiciary.uk/prevention-of-future-death-reports/nora-foulkes-prevention-of-future-deaths-report/</t>
  </si>
  <si>
    <t>2022-0112</t>
  </si>
  <si>
    <t>On the 21st of April 2021 I commenced an investigation into the death of Nora Jane Foulkes (DOB 13.1.34 DOD 16.4.21). The investigation concluded at the end of the inquest on the 17th of February 2022. The conclusion of the inquest was a narrative in the following terms :
The deceased was an 87 year old lady residing in a residential home. In December 2020 she contracted covid which it was thought would prove fatal for her and as a result her medications were appropriately stopped, however she survived this illness and on the 1st of February 2021 her medication regime was reviewed by visiting Advanced Nurse Practitioners who decided that her levothyroxine should be restarted. This decision was shared with the care home but this medication was not recommenced nor was this absence of its administration noted in subsequent ANP visits in March. On the 11th of April 2021 Mrs Foulkes was admitted to Glan Clwyd Hospital where she went on to pass away on the 16th of April. A subsequent post mortem examination established that she had died due to cardiorespiratory failure which was the result of a bronchopneumonia and an existing cardiac condition but that her untreated hypothyroidism had been contributory to her death.
The Cause of Death being recorded as 1(a) Cardiorespiratory Failure, (b) Bronchopneumonia and Ischaemic Heart Disease 2. Dementia, Hypothyroidism</t>
  </si>
  <si>
    <t>The circumstances of the death are as detailed in the narrative conclusion referred to above</t>
  </si>
  <si>
    <t>1. Although the original failure to restart the deceased’s treatment for her hypothyroidism would appear to have been discussed and agreed between the Advance Nurse Practitioners and the care home when a medication review was conducted, the deceased was subsequently seen by ANPs on six more occasions between then and her subsequent admission to hospital and as a result there were multiple opportunities for this error to be spotted and corrected but this did not happen because at those visits there was no consideration being given by the ANPs to the patient’s medication regime to ensure that appropriate treatment was being provided.
2. Whilst ANPs could access medication charts if required, this was not being done routinely, principally by virtue of time restraint issues.
3. I am concerned that the absence of proper scrutiny or review of the medication of elderly patients in care homes during each visit presents a risk to life as it can lead to the type of error which occurred in this case not being identified.</t>
  </si>
  <si>
    <t>"The deceased was an 87 year old lady"; "DOB 13.1.34 DOD 16.4.21"; "she had died due to cardiorespiratory failure which was the result of a bronchopneumonia and an existing cardiac condition"</t>
  </si>
  <si>
    <t>https://www.judiciary.uk/prevention-of-future-death-reports/john-james-prevention-of-future-deaths-report/</t>
  </si>
  <si>
    <t>2023-0242</t>
  </si>
  <si>
    <t>On 16 February 2023 I commenced an investigation into the death of Mr John Michael James. The investigation concluded at the end of the inquest on 6 July 2023. The conclusion of the inquest was a narrative conclusion:
Mr. James died as a result of a pulmonary embolism during the course of a lengthy hospital admission. He was at very high risk of developing a venous thromboembolism. There were three missed doses of anti-coagulation medication in the two weeks leading up to his death.</t>
  </si>
  <si>
    <t>Mr. James was admitted to Whipps Cross Hospital on 13 October 2022 and was found to be suffering from malnutrition and a bowel obstruction (later discovered to be due to an adenocarcinoma). He underwent surgery on 18 October 2022 to remove the tumour. This was surgically uneventful. Post-operatively, he required a lengthy period of intensive care. On 19 December 2022 he was stepped down from intensive care to a ward. He was at a very high risk of developing a thromboembolism due to his cancer diagnosis, recent surgery, lengthy period in hospital and immobility. During the period of 9 to 15 January 2023 he refused his anti-coagulation medication on three occasions. The reason for refusal is unclear and there is no documented evidence that the risk of non-compliance with the medication was explained to him or escalated to the medical team. On 20 January 2023, Mr. James suffered from an acute deterioration in his health, culminating in a cardiac arrest. He passed away at Whipps Cross Hospital on 21 January 2023 from a pulmonary embolism. The missing doses of anticoagulation during the two weeks leading up to his death is likely to have contributed to a degree, to the development of the pulmonary embolism.</t>
  </si>
  <si>
    <t>The refusal of anti-coagulation medication was not brought to the attention of medical staff. The administration of anti-coagulation medication to patients like Mr James is vital for reducing the risk of a venous thrombo-embolism, a potentially life-threatening condition. There is no electronic prompt or alert to highlight to the medical team when prescribed anticoagulation medication is not administered.
The Trust’s internal investigator recognised that a fail-safe should be put in place within the electronic records to ensure escalation to the medical team where doses of prescribed anti-coagulation are not administered. Such a measure could prevent similar deaths from occurring. It was considered that this measure could assist in preventing future deaths not just locally, but at a wider level.</t>
  </si>
  <si>
    <t>https://www.judiciary.uk/prevention-of-future-death-reports/john-singleton-prevention-of-future-deaths-report/</t>
  </si>
  <si>
    <t>2024-0126</t>
  </si>
  <si>
    <t>On 16 September 2019 I commenced an investigation into the death of John Joseph Singleton aged 42. The investigation concluded at the end of the inquest on 16 November 2023. The conclusion of the inquest was that:
Suicide</t>
  </si>
  <si>
    <t>John Joseph Singleton [REDACTED] with a history of depression following significant family bereavements and epilepsy secondary to a head injury. Compliance with medications for these conditions had previously been sporadic. John had a history of previous incarcerations when he arrived at HMP Risley in May 2019 to serve a 10 month sentence for attempted burglary. In August 2019 John began acting bizarrely, had fixed thoughts of persecution and paranoia but did not disclose any thought of self-harm or suicide ideation. Periods of intermittent self-isolation followed these paranoid thoughts. An Assessment, Care in Custody and Teamwork document was initiated on Saturday 31 August 2019 to identify the issues, offer support and put monitoring in place, but John's mental health continued to deteriorate.
On 1 September 2019 during the prison transition period from night to day state, John was on his own in his locked cell [REDACTED] with the intention of ending his life.
At 7:56am access to the cell was gained and John was found hanging [REDACTED]. The ligature was cut to release John and appropriate emergency response made. Upon arrival paramedics took over emergency care, obtained a cardiac output and transferred John to Warrington Hospital where he later died on 10 September 2019 at 17:25.
Aspects of the systems relating to medicines non-compliance and mental health referrals at HMP Risley were lacking but did not cause or contribute to John's death.</t>
  </si>
  <si>
    <t>During the inquest it came to light that John was prescribed medications for depression and epilepsy whilst incarcerated. His compliance with medications was found to be sporadic and as a result he failed to collect a number of prescriptions to enable continuity of his medication. Some of the reasons around this were anxiety in attending to collect his medications and also periods of self-isolation. Whilst Healthcare at the prison were aware of some of the periods of non-compliance and in fact a GP referral and action was taken to enable John to have weekly in-possession medication to support his compliance, other periods were not flagged or identified and it became clear that monitoring those prisoners who are not medication compliant, particularly if receiving weekly or monthly medication was challenging due to the SystmOne electronic patient system not being able to flag a warning for non-compliant prisoners for early identification and referral.
John subsequently suffered a decline in his mental health and whilst the lack of medication compliance was not deemed to cause or contribute to his death, the importance of consistent medication for medical conditions and early identification of prisoners who do not comply was an issue which was raised and explored within the inquest.
The action taken by the prison after John's suicide was to put a cross check system in place by which pharmacy technicians cross reference the medication by way of a weekly stock check to identify the prisoners who have not collected medications or had the same dispensed, so that referrals can be made to the Healthcare team or GP to task. Such a system is less than ideal as it is both resource heavy, carries real risks of not being accurate and in the Coroner's view, for prisoners in possession of medication, there is likely to be a much longer period before non-compliance is identified which carries real risks of fatalities. The inquest touched upon the SystmOne electronic record system used across the Prison estates by Healthcare. From the evidence it appears that the system has a facility to flag concerns and tasks to action and in fact, certain flags are generated automatically to alert healthcare staff to live issues around a prisoner, however, something as simple as the system generating a warning flag to identify when medication is not dispensed or collected was neither possible nor available on the current operating system. An automated flag alert via the system upon the failure to dispense or collect medication by a prisoner would be a far more efficient and effective way in which prisoners failing to comply with medications could be identified and actioned quickly and in which future deaths could be prevented.</t>
  </si>
  <si>
    <t>"John Joseph Singleton aged 42"; "the conclusion of the inquest was that: Suicide"</t>
  </si>
  <si>
    <t>https://www.judiciary.uk/prevention-of-future-death-reports/rainer-wickens/</t>
  </si>
  <si>
    <t>2014-0234</t>
  </si>
  <si>
    <t>On 17 September 2012 Mr Richard Travers, Senior Coroner for Surrey, opened an inquest into the death of Rainer Wickens who, at the date of his death, was aged 59 years. The jury inquest was resumed on 28 April 2014 and concluded on 2 May 2014. The jury found that the cause of death to be: 1a. Pulmonary thrombo-embolism 1b. Deep vein thrombosis II Fracture of the thoracic spine (operated). The jury found a narrative conclusion.</t>
  </si>
  <si>
    <t>On the morning of 3/9/12, Mr Wickens fell through the roof of the single storey rear extension to 28 Yew Tree Road, whilst in the process of assisting in its demolition as part of his employment. As a consequence of the fall, paramedics were called and he was taken to St George’s Hospital, where he was found to have sustained a fracture to his thoracic spine. The fracture was stabilised as a result of surgery carried out on 5/9/12. During his admission to hospital there were episodes where his blood oxygen saturations gave cause for concern. During his subsequent post operative intensive care, a decision was made by his treating doctors for tests to exclude the formation of a pulmonary embolism. Doctors requested the test on the morning of 6/9/12, the day after his operation, but Mr Wickens suffered a cardiac arrest and died before the tests were made in the late afternoon of the same day.</t>
  </si>
  <si>
    <t>• Although Mr Wickens was at risk of clot formation, he remained untreated for clot formation for 10 hours in A&amp;E  
• Gaps in the medical notes  
• Poor verbal communication at handovers between treating doctors  
• Breakdown in communication between junior doctor and radiologist resulting in avoidable delay of CTPA  
• Delay in commencement of inquiry of the SUI report and the impact of the delay on remedial action regarding impact on patient treatment
I would be grateful if you could reconsider the appropriateness of allowing such vulnerable and unsupervised residents access to the stairs given the potential for serious injury.</t>
  </si>
  <si>
    <t>"Rainer Wickens who, at the date of his death, was aged 59 years"</t>
  </si>
  <si>
    <t>https://www.judiciary.uk/prevention-of-future-death-reports/veronica-gregory/</t>
  </si>
  <si>
    <t>2018-0377</t>
  </si>
  <si>
    <t>I concluded the inquest into the death of Veronica Gregory on 28 November 2018 and recorded that he/she died from: 1a Hospital acquired pneumonia b Right neck of femur fracture (operated) c ii. Acute kidney injury</t>
  </si>
  <si>
    <t>The deceased was 83 years of age who suffered from dementia, lacked capacity and was living in Yew Tree Manor Nursing and Care Home which is owned and operated by Zinnia Healthcare Limited. She moved into the premises in October 2013 but her condition so far as dementia was concerned continued to deteriorate. Although she was still mobile she suffered a number of falls over a period of time. On 14 September 2017 she fell again but this time suffering traumatic injuries to her face. It does not appear that a doctor was called to assess her and there were no records of any detailed physical examination or recorded observations for a period of time thereafter. The family were concerned about the apparent lack of review of any falls risk assessments together with supervision by care staff of the deceased. The deceased was in the habit of wandering around the care home during the majority of the day but also at night and was largely unobserved by the care staff during the day. Her care plan was apparently last reviewed on 22 August 2017 and was due for further review on 11 October 2017. The deceased was assessed as lacking capacity and would require a DoLS. At times the deceased could become aggressive. On 14 September 2017 a document titled 'Personal risk assessment and behaviour development plan' was completed. But this simply dealt with the deceased becoming spontaneously agitated sometimes aggressive but not the risk of falls. On 16 November 2017 the deceased was in the lounge area of Yew Tree Manor when she had what was described as an unwitnessed fall. On 22 August 2017 she was assessed as being at high risk of suffering falls and thus was a long term issue. There are no records of the care plan and risk of falls being reviewed and reassessed between then and 11 October, nor between 11 October and 16 November. The current Home Manager agreed and accepted that the records in this respect were inadequate and incomplete. On 16 November 2017 during the late afternoon at about 1700 hours one of the other residents in the home indicated to one of the care staff that the deceased 'decided to sit on the floor' but that she did not fall. This was not recorded in the daily records. Whatever incident occurred this was unwitnessed by any member of staff but the other resident was then able to provide any other particulars. The deceased was unable to explain what if anything had happened. She was then examined by a RGN Nurse who recorded in an accident report form that no physical injury was observed or that the deceased was apparently in pain. No specific recording was made of exactly what examinations and assessments were performed nor of any neurological assessment or any plan for continuing observations. It was not recorded that the deceased was assessed for 'leg shortening'. It was recorded that she was 'assisted up' but not to where. For example her feet, a static chair or to a wheelchair. The deceased's family were not advised about the incident nor was there a request made of further observations overnight and no doctor was called. The then home manager has indicated in a statement that the deceased 'was observed during the night for PAD checks every 2-4 hours and there were no unusual occurrences'. However, there are no written records of that. The current Home Manager agreed and accepted that a GP should have been called at that stage. The following day on 17 November 2017 the deceased's son visited the home in the morning, at about 11:00 a.m., and on arrival was told that the deceased was in pain and it took some time for the staff to get her up and ready for the day. She was brought to see her son in a wheelchair and he noted that she was obviously in pain. It was recorded in a report to the CQC that she showed no signs of pain or discomfort until she was assisted to stand after getting washed and dressed at about 11:00 a.m. This was not recorded in the daily records. The deceased would usually have been checked on and assisted to get up much earlier in the morning and then dressed. This may have been at 8:00 a.m. She was apparently suffering bruising to the face. The current Home Manager agreed and accepted that the GP should have been called as soon as that injury was noted. The Home Manager at that time had called the GP to attend. On his arrival he performed an initial examination and immediately directed that an ambulance be called urgently. She was then taken to Wythenshawe hospital where she was diagnosed as suffering from a fractured neck of femur. She underwent operative treatment on 19 November 2017 which was technically successful but post operatively her condition deteriorated because she developed pneumonia. This was recognised and treated but her condition continued to deteriorate and she died on 23 November 2017. At the inquest hearing on 28 November 2018 the newly appointed care home manager attended but no other senior member of management staff nor any Director of Zinnia Healthcare Limited. The current Home Manager acknowledged that all qualified nursing staff have the obligation under the NMC Code of Conduct to make accurate and full clinical records of any examination or decision as to treatment. They should also be aware of the NICE Guidelines on the identification and management of head injuries. There were no clear records of the deceased's usual level of observations between about 9:00 a.m. and 6:00 p.m. on a daily basis. The examination apparently performed by the nurse on 16 November did not specify exactly what was involved and results, nor dealing with possible “leg shortening”. The current Home Manager agreed and accepted that the clinical records were inadequate and insufficient. Thereafter, there was a lack of detailed observation records from the early evening until the following morning. There was no clear record of exactly which member of staff found her and the precise time. On 17 November when the deceased was brought to the office, the Home Manager should have been aware of the previous day's incident because of the completed accident report form. This should have resulted in an immediate call to the doctor and a review of the deceased's condition, but this was not done. The current Home Manager indicated that between September and November 2017 there were inadequate numbers of staff employed at the Home and this led to a delay in reviewing and reassessing care plans for all residents. She accepted that it is for the owners and operators of the Home to secure provision of adequately trained staff in the required number. She accepted that there were a number of failures to provide basic nursing and general care for the deceased. In addition the record keeping was very poor. She indicated that further steps had been taken to improve matters but there was a lack of specific detail. The current Home Manager indicated that they had now moved to a computer based recording system and that some training has been given to staff about this. However, she readily accepted that whatever recording system was operated it was entirely dependent upon the full, accurate and timely entry of all appropriate information.</t>
  </si>
  <si>
    <t>1. Inadequate and insufficient care plans including specific risk issues together with a lack of appropriate review and reassessment either following an incident or as a matter of general practice.
2. A failure to have appropriate daily observation records fully completed.
3. A failure to ensure that full and appropriate clinical records of any physical examination and action taken as a result are being made. In addition, failure to refer to appropriate NICE guidelines and comply with them.
4. A failure to ensure sufficient numbers of adequately trained staff at all times.
5. A failure to ensure that agreed protocols for seeking specific medical help and assistance were followed in respect of specific incidents.
6. A failure to ensure adequate supervision and governance of all relevant staff.
7. A failure to be able to demonstrate, even at the time of the inquest hearing, specifically what changes in practice and procedure had been made, and how the governance of the home was being managed and regular checking of the quality of all records now being kept.</t>
  </si>
  <si>
    <t>"The deceased was 83 years of age"; "died from: 1a Hospital acquired pneumonia b Right neck of femur fracture (operated) c ii. Acute kidney injury"</t>
  </si>
  <si>
    <t>https://www.judiciary.uk/prevention-of-future-death-reports/richard-griffiths-prevention-of-future-deaths-report/</t>
  </si>
  <si>
    <t>2023-0333</t>
  </si>
  <si>
    <t>On 30 March 2023 an investigation was commenced into the death of Richard Geraint Griffiths (DOB 12/1/70) who died on 26 March 2023. The investigation concluded at the end of the inquest on 14 September 2023. The conclusion of the inquest was suicide.</t>
  </si>
  <si>
    <t>Richard Griffiths moved home to the Conwy area from South Gwynedd in October 2022 to live with his mother. He was under the care of the South Gwynedd Community Mental Health Team. For reasons unknown the transfer of care did not occur. Sadly, on 26 March 2023 he was found suspended [REDACTED]. Once he was found he was cut down and the emergency services were also called. He was pronounced deceased at the location.</t>
  </si>
  <si>
    <t>a. The investigation undertaken by the Health Board was deficient in that it did not contain pertinent points relating to how the transfer of care did not occur. I have previously issued a number of Prevention of Future Death Reports relating to quality and timeliness of investigation.
b. The Health Board’s Transfer of Care document at the time the transfer occurred did not include any detail or process as to how the transfer should occur. The amended policy has still not been finalised and there remains a concern that deaths will continue to occur if the process is not finalised and shared widely within the Health Board to staff.
c. Patient notes for mental health are still not electronic; they are paper based. I have issued several Prevention of Future Death Reports specifically relating to this. There has been considerable delay in actioning this and yet there is still not anticipated timescale for this to occur. As such, deaths will continue to occur or may occur into the future with the risk that notes are paper based only. The risk relates to only one department or individual having access to them at once when there is wider support for the patient.</t>
  </si>
  <si>
    <t>"DOB 12/1/70"; "died on 26 March 2023"; "The conclusion of the inquest was suicide."</t>
  </si>
  <si>
    <t>https://www.judiciary.uk/prevention-of-future-death-reports/elsie-may-treece/</t>
  </si>
  <si>
    <t>2013-0376</t>
  </si>
  <si>
    <t>On 5 August 2013 I commenced an investigation into the death of Elsie May Treece aged 95. The investigation concluded at the end of the inquest on 11 December 2013. The conclusion of the inquest was accidental death.</t>
  </si>
  <si>
    <t>On 18 July 2013 Mrs Treece had a fall in the care home where she lived, attended Queen’s Hospital in Burton and was returned home. On 24 July she had another fall and this time was admitted to Queen’s Hospital with a broken arm and an inoperable bleed to her brain. The head injury caused her death at the hospital on 2 August.</t>
  </si>
  <si>
    <t>(1) I received information from the family that on the afternoon of 26 July 2013, following difficulties in moving Mrs Treece, for a while hospital staff left one of Mrs Treece’s daughters (aged 70) supporting her mother. One of them then returned with a blue lifting bag with handles but she was not properly supported and fell back heavily on the bed with some force. Investigation has been carried out by the Ward 6 manager and I received a report which indicates there is no record of any such incident either in paper records, electronic records or from speaking to staff on duty. I did not investigate this incident fully because on balance it is unlikely to have been significant so far as the death is concerned. However, the view I took on the evidence I did hear was that there had been an incident which should have been reported and may well not have been. I therefore write to you to enquire if staff need to be reminded or may need further training regarding the requirement to report inappropriate incidents even if no major harm seems to come to the patient involved.
(2) While writing to you perhaps you could also find out for me the reasons why Mrs Treece did not have a CT scan of her head following the attendance on 18 July 2013. This is not strictly a matter for this formal report but an answer would be appreciated.</t>
  </si>
  <si>
    <t>"Elsie May Treece aged 95"; "the conclusion of the inquest was accidental death"</t>
  </si>
  <si>
    <t>https://www.judiciary.uk/prevention-of-future-death-reports/christopher-macmorland/</t>
  </si>
  <si>
    <t>2016-0415</t>
  </si>
  <si>
    <t>On 22 July 2016 I commenced an investigation into the death of Christopher Allen MacMORLAND (D.O.B. 13/10/1951). The investigation concluded at the end of the inquest on 1 November 2016. The conclusion of the inquest was:
Medical cause of death:
- Ia: Multiple organ failure
- Ib: Sepsis
- Ic: Spontaneous bacterial peritonitis and pelvic abscess
- II: Myocarditis, cardiac hypertrophy, chronic obstructive pulmonary disease and oesophagectomy for carcinoma of the oesophagus 2012.
Coroner's conclusion as to the death: Death due to natural causes.</t>
  </si>
  <si>
    <t>Mr MacMorland was admitted to Queen Alexandra Hospital between 14 and 20 October 2015 having had difficulty feeding. A feeding tube was inserted and he returned home. He was readmitted to the hospital on 10 November 2015 with abdominal pain and distension, feeling generally unwell. Despite treatment, his condition deteriorated and he died at the hospital on 5 December 2015.</t>
  </si>
  <si>
    <t>I was told in evidence at the inquest that despite Mr MacMorland being under the care of consultant gastroenterologists during his final admission to hospital he was at no time treated in a specialist gastroenterology ward, even though the consultants had during that time requested such a transfer on five separate occasions. Given the nature of his medical problems, from the evidence I heard, I am of the opinion that he could have benefited from the expertise and facilities available in a gastroenterology ward which might have had an effect on the outcome. I was also told that it is common for consultants' requests for patient transfer to specialist wards not to be implemented.</t>
  </si>
  <si>
    <t>"D.O.B. 13/10/1951"; "Death due to natural causes"</t>
  </si>
  <si>
    <t>https://www.judiciary.uk/prevention-of-future-death-reports/kane-davidson-prevention-of-future-deaths-report/</t>
  </si>
  <si>
    <t>2022-0230</t>
  </si>
  <si>
    <t>Suicide attempt or not unclear</t>
  </si>
  <si>
    <t>On 9 February 2022, Mr Matthew Cox, Assistant Coroner commenced an investigation into the death of Kane Thomas Harley Davidson.</t>
  </si>
  <si>
    <t>On 28 January 2022, Kane Thomas Harley Davidson (Kane) was found unresponsive in the bedroom of his family home address [REDACTED]. Following attendance of the emergency services, he was transported to Royal Oldham Hospital. Clinical assessment rendered it necessary that Kane was transferred for specialist care at Royal Manchester Children's Hospital. Despite the sustained efforts of specialist clinicians, it was apparent that Kane had suffered extensive "widespread diffuse hypoxia pattern of ischaemic brain injury". Kane's physical condition declined and he sadly died on 1 February 2022. There is no evidence of suspicious circumstances or third party involvement in his death.</t>
  </si>
  <si>
    <t>1. The council has resolved to establish and implement a regime of landlord licence registration pursuant to, inter alia, section 88 of the Housing Act 2004.
2. The resultant application process culminates in the grant of a licence without any prior audit of the landlord's premises.
3. Where an audit of residential property is undertaken, there is no express obligation upon the person conducting the audit or assessment to refer to other risks to which children might be exposed, including those posed by internal blinds.
4. This remains the position notwithstanding the fact that the council was on notice of such risk and indeed had issued guidance to those undertaking inspections. The nature and character of the risk posed by such equipment was not accommodated within any documentation to which the Court has been given access.
5. There is an absence of clarity as to the enforcement action, if any, to be taken by the council in the event of a licence holder failing to comply with the conditions of the licence.
6. The form of certificate issued to landlords does not make sufficiently clear to actual or prospective tenants:
(1) that the issue of the certificate cannot and should not be taken as an endorsement of the premises to which the certificate relates;
(2) that the premises to which the certificate relates and/or in respect of which the landlord is licensed should not be assumed to be compliant with the relevant safety standards.
7. The conditions of licence are insufficiently clear in communicating the obligations upon the licence landlord and/or that the landlord remains personally liable for compliance with the licence conditions notwithstanding the use of any intermediary letting agency.</t>
  </si>
  <si>
    <t>"Royal Manchester Children's Hospital"</t>
  </si>
  <si>
    <t>https://www.judiciary.uk/prevention-of-future-death-reports/sneh-chaudhry/</t>
  </si>
  <si>
    <t>2018-0182</t>
  </si>
  <si>
    <t>On 22/10/2017 I commenced an investigation into the death of Sneh Lata Chaudhry aged 56 years. The investigation concluded at the end of the inquest on 04/06/2018. The conclusion of the inquest was Sneh Lata Chaudhry died from immediate complications following administration of an incorrect formulation of amphotericin. The medical cause of death was 1a hyperkalaemia following amphotericin administration 1b multiorgan failure following high risk coronary surgery 1c triple vessel ischaemic coronary disease (off pump coronary artery bypass grafting 4/10/2017) II diabetes mellitus, morbid obesity and asthma</t>
  </si>
  <si>
    <t>Ms Sneh Latta Chaudhry had high risk coronary artery bypass grafting on 4 October 2017 at Harefield Hospital with a prolonged stay in ITU. She developed a systemic candida infection. She required treatment with amphotericin. The wrong preparation of intravenous amphotericin was given (Fungizone rather than Ambisone). An HCA obtained the wrong preparation from the ward drug stock. The administering nurse and the checking nurse did not notice that the wrong preparation was obtained and then administered. The drug vials have a similar appearance.</t>
  </si>
  <si>
    <t>(1) Fungizone and Ambisone have a similar drug vial appearance and can be confused. Fungizone is typically used as aerosol and Ambisone as an intravenous preparation. Fungizone has a smaller therapeutic window and is more toxic and may lead to a fatal hyperkalaemia as in this case.
(2) The nursing checks were described as passive rather than active.</t>
  </si>
  <si>
    <t>"Sneh Lata Chaudhry aged 56 years"; "died from immediate complications following administration of an incorrect formulation of amphotericin"</t>
  </si>
  <si>
    <t>https://www.judiciary.uk/prevention-of-future-death-reports/carol-leeming-prevention-of-future-deaths-report/</t>
  </si>
  <si>
    <t>2023-0347</t>
  </si>
  <si>
    <t>On 5 October 2022 I commenced an investigation into the death of Carol Leeming, aged 77. The investigation concluded at the end of the inquest on 20 September 2023. The conclusion of the inquest was natural causes, the medical cause of death being 1a) Coronary artery atheroma; 2) Chronic Obstructive Pulmonary Disease.</t>
  </si>
  <si>
    <t>Carol had a number of medical conditions. In the months prior to her death she had repeatedly sought advice from her GP. On the afternoon of the day prior to her death Carol rang for an ambulance requesting help and describing having a racing heart. She requested admission to hospital. Her call was triaged for a call back by the out of hours GP service provided by Vocare. The call was returned that evening by a GP working for Vocare. The GP believed that he had requested an ambulance for Carol via an electronic system but there was no such facility and an ambulance was not requested. The GP was unfamiliar with the systems in place. He had recently started working for Vocare and had not completed induction training.</t>
  </si>
  <si>
    <t>(1) There was no requirement for the out of hours GP to have completed induction training prior to starting work for Vocare;
(2) There was no facility for online induction training to be made available to new joiners who were unable to attend in person induction training;
(3) There was evidence of confusion amongst staff about the functioning and capabilities of the systems in place at the call centre; and
(4) Evidence was given at the inquest that there was a regular turnover of different GPs working for Vocare for short periods as part of their training.</t>
  </si>
  <si>
    <t>"Carol Leeming, aged 77"; "the conclusion of the inquest was natural causes"</t>
  </si>
  <si>
    <t>Both index-positive and index-negative:</t>
  </si>
  <si>
    <t>Q1:</t>
  </si>
  <si>
    <t>Q3:</t>
  </si>
  <si>
    <t>Median:</t>
  </si>
  <si>
    <t>Index-positive only:</t>
  </si>
  <si>
    <t>Index-negative only:</t>
  </si>
  <si>
    <t>COUNTA of Pre-consensus agreement between reviewers?</t>
  </si>
  <si>
    <t>Agreement</t>
  </si>
  <si>
    <t>Disagreement</t>
  </si>
  <si>
    <t>Grand Total</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</si>
</sst>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d/MM/yyyy"/>
  </numFmts>
  <fonts count="11">
    <font>
      <sz val="10.0"/>
      <color rgb="FF000000"/>
      <name val="Arial"/>
      <scheme val="minor"/>
    </font>
    <font>
      <b/>
      <sz val="11.0"/>
      <color theme="1"/>
      <name val="Lato"/>
    </font>
    <font>
      <b/>
      <sz val="11.0"/>
      <color rgb="FFFFFFFF"/>
      <name val="Lato"/>
    </font>
    <font>
      <color theme="1"/>
      <name val="Arial"/>
    </font>
    <font>
      <u/>
      <color rgb="FF0000FF"/>
    </font>
    <font>
      <color theme="1"/>
      <name val="Arial"/>
      <scheme val="minor"/>
    </font>
    <font>
      <color rgb="FFFFFFFF"/>
      <name val="Arial"/>
      <scheme val="minor"/>
    </font>
    <font>
      <sz val="11.0"/>
      <color theme="1"/>
      <name val="Lato"/>
    </font>
    <font>
      <u/>
      <color rgb="FF0000FF"/>
    </font>
    <font>
      <u/>
      <color rgb="FF0000FF"/>
    </font>
    <font>
      <b/>
      <color theme="1"/>
      <name val="Arial"/>
      <scheme val="minor"/>
    </font>
  </fonts>
  <fills count="9">
    <fill>
      <patternFill patternType="none"/>
    </fill>
    <fill>
      <patternFill patternType="lightGray"/>
    </fill>
    <fill>
      <patternFill patternType="solid">
        <fgColor rgb="FFCFE2F3"/>
        <bgColor rgb="FFCFE2F3"/>
      </patternFill>
    </fill>
    <fill>
      <patternFill patternType="solid">
        <fgColor rgb="FFFFD966"/>
        <bgColor rgb="FFFFD966"/>
      </patternFill>
    </fill>
    <fill>
      <patternFill patternType="solid">
        <fgColor rgb="FF38761D"/>
        <bgColor rgb="FF38761D"/>
      </patternFill>
    </fill>
    <fill>
      <patternFill patternType="solid">
        <fgColor rgb="FFEAD1DC"/>
        <bgColor rgb="FFEAD1DC"/>
      </patternFill>
    </fill>
    <fill>
      <patternFill patternType="solid">
        <fgColor rgb="FFD0E0E3"/>
        <bgColor rgb="FFD0E0E3"/>
      </patternFill>
    </fill>
    <fill>
      <patternFill patternType="solid">
        <fgColor rgb="FFFCE5CD"/>
        <bgColor rgb="FFFCE5CD"/>
      </patternFill>
    </fill>
    <fill>
      <patternFill patternType="solid">
        <fgColor rgb="FFFFFFFF"/>
        <bgColor rgb="FFFFFFFF"/>
      </patternFill>
    </fill>
  </fills>
  <borders count="2">
    <border/>
    <border>
      <right style="medium">
        <color rgb="FF000000"/>
      </right>
    </border>
  </borders>
  <cellStyleXfs count="1">
    <xf borderId="0" fillId="0" fontId="0" numFmtId="0" applyAlignment="1" applyFont="1"/>
  </cellStyleXfs>
  <cellXfs count="42">
    <xf borderId="0" fillId="0" fontId="0" numFmtId="0" xfId="0" applyAlignment="1" applyFont="1">
      <alignment readingOrder="0" shrinkToFit="0" vertical="bottom" wrapText="0"/>
    </xf>
    <xf borderId="0" fillId="2" fontId="1" numFmtId="0" xfId="0" applyAlignment="1" applyFill="1" applyFont="1">
      <alignment shrinkToFit="0" vertical="bottom" wrapText="1"/>
    </xf>
    <xf borderId="0" fillId="2" fontId="1" numFmtId="164" xfId="0" applyAlignment="1" applyFont="1" applyNumberFormat="1">
      <alignment readingOrder="0" shrinkToFit="0" vertical="bottom" wrapText="1"/>
    </xf>
    <xf borderId="0" fillId="3" fontId="1" numFmtId="0" xfId="0" applyAlignment="1" applyFill="1" applyFont="1">
      <alignment readingOrder="0" shrinkToFit="0" vertical="bottom" wrapText="1"/>
    </xf>
    <xf borderId="0" fillId="2" fontId="1" numFmtId="0" xfId="0" applyAlignment="1" applyFont="1">
      <alignment readingOrder="0" shrinkToFit="0" vertical="bottom" wrapText="1"/>
    </xf>
    <xf borderId="0" fillId="4" fontId="2" numFmtId="0" xfId="0" applyAlignment="1" applyFill="1" applyFont="1">
      <alignment readingOrder="0" shrinkToFit="0" vertical="bottom" wrapText="1"/>
    </xf>
    <xf borderId="0" fillId="5" fontId="1" numFmtId="0" xfId="0" applyAlignment="1" applyFill="1" applyFont="1">
      <alignment shrinkToFit="0" vertical="bottom" wrapText="1"/>
    </xf>
    <xf borderId="0" fillId="6" fontId="1" numFmtId="0" xfId="0" applyAlignment="1" applyFill="1" applyFont="1">
      <alignment shrinkToFit="0" vertical="bottom" wrapText="1"/>
    </xf>
    <xf borderId="0" fillId="7" fontId="1" numFmtId="0" xfId="0" applyAlignment="1" applyFill="1" applyFont="1">
      <alignment shrinkToFit="0" vertical="bottom" wrapText="1"/>
    </xf>
    <xf borderId="1" fillId="2" fontId="1" numFmtId="0" xfId="0" applyAlignment="1" applyBorder="1" applyFont="1">
      <alignment shrinkToFit="0" vertical="bottom" wrapText="1"/>
    </xf>
    <xf borderId="0" fillId="2" fontId="3" numFmtId="0" xfId="0" applyAlignment="1" applyFont="1">
      <alignment vertical="bottom"/>
    </xf>
    <xf borderId="0" fillId="0" fontId="4" numFmtId="0" xfId="0" applyAlignment="1" applyFont="1">
      <alignment readingOrder="0" shrinkToFit="0" vertical="bottom" wrapText="0"/>
    </xf>
    <xf borderId="0" fillId="0" fontId="5" numFmtId="0" xfId="0" applyAlignment="1" applyFont="1">
      <alignment readingOrder="0" shrinkToFit="0" vertical="bottom" wrapText="0"/>
    </xf>
    <xf borderId="0" fillId="0" fontId="5" numFmtId="164" xfId="0" applyAlignment="1" applyFont="1" applyNumberFormat="1">
      <alignment readingOrder="0" shrinkToFit="0" wrapText="0"/>
    </xf>
    <xf borderId="0" fillId="0" fontId="5" numFmtId="0" xfId="0" applyAlignment="1" applyFont="1">
      <alignment readingOrder="0" shrinkToFit="0" wrapText="0"/>
    </xf>
    <xf borderId="0" fillId="0" fontId="5" numFmtId="0" xfId="0" applyAlignment="1" applyFont="1">
      <alignment readingOrder="0"/>
    </xf>
    <xf borderId="0" fillId="0" fontId="5" numFmtId="0" xfId="0" applyFont="1"/>
    <xf borderId="0" fillId="4" fontId="6" numFmtId="0" xfId="0" applyAlignment="1" applyFont="1">
      <alignment readingOrder="0"/>
    </xf>
    <xf borderId="0" fillId="0" fontId="7" numFmtId="0" xfId="0" applyAlignment="1" applyFont="1">
      <alignment readingOrder="0" shrinkToFit="0" wrapText="1"/>
    </xf>
    <xf borderId="0" fillId="4" fontId="6" numFmtId="0" xfId="0" applyAlignment="1" applyFont="1">
      <alignment readingOrder="0" shrinkToFit="0" wrapText="0"/>
    </xf>
    <xf borderId="0" fillId="0" fontId="5" numFmtId="0" xfId="0" applyAlignment="1" applyFont="1">
      <alignment readingOrder="0" shrinkToFit="0" wrapText="0"/>
    </xf>
    <xf borderId="0" fillId="0" fontId="5" numFmtId="0" xfId="0" applyAlignment="1" applyFont="1">
      <alignment shrinkToFit="0" wrapText="0"/>
    </xf>
    <xf borderId="0" fillId="0" fontId="8" numFmtId="0" xfId="0" applyAlignment="1" applyFont="1">
      <alignment readingOrder="0" shrinkToFit="0" vertical="bottom" wrapText="0"/>
    </xf>
    <xf borderId="0" fillId="0" fontId="3" numFmtId="0" xfId="0" applyAlignment="1" applyFont="1">
      <alignment readingOrder="0" shrinkToFit="0" wrapText="0"/>
    </xf>
    <xf borderId="0" fillId="0" fontId="5" numFmtId="0" xfId="0" applyAlignment="1" applyFont="1">
      <alignment readingOrder="0" shrinkToFit="0" wrapText="1"/>
    </xf>
    <xf borderId="0" fillId="0" fontId="5" numFmtId="0" xfId="0" applyAlignment="1" applyFont="1">
      <alignment readingOrder="0"/>
    </xf>
    <xf borderId="0" fillId="8" fontId="9" numFmtId="0" xfId="0" applyAlignment="1" applyFill="1" applyFont="1">
      <alignment readingOrder="0" shrinkToFit="0" vertical="bottom" wrapText="0"/>
    </xf>
    <xf borderId="0" fillId="8" fontId="5" numFmtId="0" xfId="0" applyAlignment="1" applyFont="1">
      <alignment readingOrder="0" shrinkToFit="0" vertical="bottom" wrapText="0"/>
    </xf>
    <xf borderId="0" fillId="8" fontId="5" numFmtId="164" xfId="0" applyAlignment="1" applyFont="1" applyNumberFormat="1">
      <alignment readingOrder="0" shrinkToFit="0" wrapText="0"/>
    </xf>
    <xf borderId="0" fillId="8" fontId="5" numFmtId="0" xfId="0" applyAlignment="1" applyFont="1">
      <alignment readingOrder="0" shrinkToFit="0" wrapText="0"/>
    </xf>
    <xf borderId="0" fillId="8" fontId="5" numFmtId="0" xfId="0" applyAlignment="1" applyFont="1">
      <alignment readingOrder="0"/>
    </xf>
    <xf borderId="0" fillId="8" fontId="5" numFmtId="0" xfId="0" applyFont="1"/>
    <xf borderId="0" fillId="8" fontId="7" numFmtId="0" xfId="0" applyAlignment="1" applyFont="1">
      <alignment readingOrder="0" shrinkToFit="0" wrapText="1"/>
    </xf>
    <xf borderId="0" fillId="8" fontId="5" numFmtId="0" xfId="0" applyAlignment="1" applyFont="1">
      <alignment readingOrder="0" shrinkToFit="0" wrapText="1"/>
    </xf>
    <xf borderId="0" fillId="0" fontId="5" numFmtId="0" xfId="0" applyAlignment="1" applyFont="1">
      <alignment shrinkToFit="0" wrapText="1"/>
    </xf>
    <xf borderId="0" fillId="0" fontId="5" numFmtId="0" xfId="0" applyAlignment="1" applyFont="1">
      <alignment shrinkToFit="0" wrapText="0"/>
    </xf>
    <xf borderId="0" fillId="4" fontId="6" numFmtId="0" xfId="0" applyAlignment="1" applyFont="1">
      <alignment shrinkToFit="0" wrapText="0"/>
    </xf>
    <xf borderId="0" fillId="0" fontId="5" numFmtId="0" xfId="0" applyAlignment="1" applyFont="1">
      <alignment vertical="bottom"/>
    </xf>
    <xf borderId="0" fillId="0" fontId="5" numFmtId="164" xfId="0" applyFont="1" applyNumberFormat="1"/>
    <xf borderId="0" fillId="4" fontId="6" numFmtId="0" xfId="0" applyFont="1"/>
    <xf borderId="0" fillId="0" fontId="10" numFmtId="0" xfId="0" applyAlignment="1" applyFont="1">
      <alignment readingOrder="0"/>
    </xf>
    <xf borderId="0" fillId="0" fontId="5" numFmtId="14" xfId="0"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pivotCacheDefinition" Target="pivotCache/pivotCacheDefinition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ivotCache/_rels/pivotCacheDefinition1.xml.rels><?xml version="1.0" encoding="UTF-8" standalone="yes"?><Relationships xmlns="http://schemas.openxmlformats.org/package/2006/relationships"><Relationship Type="http://schemas.openxmlformats.org/officeDocument/2006/relationships/externalLinkPath" TargetMode="External"/></Relationships>
</file>

<file path=xl/pivotCache/pivotCacheDefinition1.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1:Y147" sheet="Consensus annotations"/>
  </cacheSource>
  <cacheFields>
    <cacheField name="URL" numFmtId="0">
      <sharedItems>
        <s v="https://www.judiciary.uk/prevention-of-future-death-reports/madeleine-savory-prevention-of-future-deaths-report/"/>
        <s v="https://www.judiciary.uk/prevention-of-future-death-reports/igor-szalapski-prevention-of-future-deaths-report-2/"/>
        <s v="https://www.judiciary.uk/prevention-of-future-death-reports/allison-aules-prevention-of-future-deaths-report/"/>
        <s v="https://www.judiciary.uk/prevention-of-future-death-reports/leah-barber-prevention-of-future-deaths-report/"/>
        <s v="https://www.judiciary.uk/prevention-of-future-death-reports/callum-wong-prevention-of-future-deaths-report/"/>
        <s v="https://www.judiciary.uk/prevention-of-future-death-reports/samuel-howes-prevention-of-future-deaths-report/"/>
        <s v="https://www.judiciary.uk/prevention-of-future-death-reports/molly-ann-sergeant-prevention-of-future-deaths-report/"/>
        <s v="https://www.judiciary.uk/prevention-of-future-death-reports/stefan-kluibenschadl-prevention-of-future-deaths-report/"/>
        <s v="https://www.judiciary.uk/prevention-of-future-death-reports/ania-sohail-prevention-of-future-deaths-report/"/>
        <s v="https://www.judiciary.uk/prevention-of-future-death-reports/charley-patterson-prevention-of-future-deaths-report/"/>
        <s v="https://www.judiciary.uk/prevention-of-future-death-reports/molly-russell-prevention-of-future-deaths-report/"/>
        <s v="https://www.judiciary.uk/prevention-of-future-death-reports/chelsea-mooney-prevention-of-future-deaths-report/"/>
        <s v="https://www.judiciary.uk/prevention-of-future-death-reports/lily-girton-prevention-of-future-deaths-report/"/>
        <s v="https://www.judiciary.uk/prevention-of-future-death-reports/robyn-skilton-prevention-of-future-deaths-report/"/>
        <s v="https://www.judiciary.uk/prevention-of-future-death-reports/daniel-france-prevention-of-future-deaths-report/"/>
        <s v="https://www.judiciary.uk/prevention-of-future-death-reports/jake-cahill-prevention-of-future-deaths-report/"/>
        <s v="https://www.judiciary.uk/prevention-of-future-death-reports/oskar-nash-prevention-of-future-deaths-report/"/>
        <s v="https://www.judiciary.uk/prevention-of-future-death-reports/maziellie-mackenzie-prevention-of-future-deaths-report/"/>
        <s v="https://www.judiciary.uk/prevention-of-future-death-reports/frances-thomas-prevention-of-future-deaths-report/"/>
        <s v="https://www.judiciary.uk/prevention-of-future-death-reports/jane-bush-prevention-of-future-deaths-report/"/>
        <s v="https://www.judiciary.uk/prevention-of-future-death-reports/eleanor-rose-murphy-richards/"/>
        <s v="https://www.judiciary.uk/prevention-of-future-death-reports/kesia-waller/"/>
        <s v="https://www.judiciary.uk/prevention-of-future-death-reports/samantha-gould/"/>
        <s v="https://www.judiciary.uk/prevention-of-future-death-reports/christine-gould/"/>
        <s v="https://www.judiciary.uk/prevention-of-future-death-reports/xuanze-piao/"/>
        <s v="https://www.judiciary.uk/prevention-of-future-death-reports/jacob-bates/"/>
        <s v="https://www.judiciary.uk/prevention-of-future-death-reports/katie-croft/"/>
        <s v="https://www.judiciary.uk/prevention-of-future-death-reports/oliver-sharp/"/>
        <s v="https://www.judiciary.uk/prevention-of-future-death-reports/daniel-shorrocks/"/>
        <s v="https://www.judiciary.uk/prevention-of-future-death-reports/sam-grant/"/>
        <s v="https://www.judiciary.uk/prevention-of-future-death-reports/owen-williams/"/>
        <s v="https://www.judiciary.uk/prevention-of-future-death-reports/geoff-gray/"/>
        <s v="https://www.judiciary.uk/prevention-of-future-death-reports/noah-lomax/"/>
        <s v="https://www.judiciary.uk/prevention-of-future-death-reports/aryan-akhgar/"/>
        <s v="https://www.judiciary.uk/prevention-of-future-death-reports/ellie-long/"/>
        <s v="https://www.judiciary.uk/prevention-of-future-death-reports/2018-0405-prevention-of-future-deaths-report/"/>
        <s v="https://www.judiciary.uk/prevention-of-future-death-reports/ursula-keogh/"/>
        <s v="https://www.judiciary.uk/prevention-of-future-death-reports/ben-walmsley/"/>
        <s v="https://www.judiciary.uk/prevention-of-future-death-reports/maximilien-kohler/"/>
        <s v="https://www.judiciary.uk/prevention-of-future-death-reports/kelly-campbell/"/>
        <s v="https://www.judiciary.uk/prevention-of-future-death-reports/katy-roberts/"/>
        <s v="https://www.judiciary.uk/prevention-of-future-death-reports/karen-edgar/"/>
        <s v="https://www.judiciary.uk/prevention-of-future-death-reports/rebecca-romero/"/>
        <s v="https://www.judiciary.uk/prevention-of-future-death-reports/jeff-antwis/"/>
        <s v="https://www.judiciary.uk/prevention-of-future-death-reports/sofia-legg/"/>
        <s v="https://www.judiciary.uk/prevention-of-future-death-reports/brandon-singh-rayat/"/>
        <s v="https://www.judiciary.uk/prevention-of-future-death-reports/steffan-bonnot/"/>
        <s v="https://www.judiciary.uk/prevention-of-future-death-reports/annabel-lewis/"/>
        <s v="https://www.judiciary.uk/prevention-of-future-death-reports/rachal-murphy/"/>
        <s v="https://www.judiciary.uk/prevention-of-future-death-reports/christopher-brennan/"/>
        <s v="https://www.judiciary.uk/prevention-of-future-death-reports/joshua-smith-2/"/>
        <s v="https://www.judiciary.uk/prevention-of-future-death-reports/amy-el-keria/"/>
        <s v="https://www.judiciary.uk/prevention-of-future-death-reports/charles-pitcher/"/>
        <s v="https://www.judiciary.uk/prevention-of-future-death-reports/edward-mallen/"/>
        <s v="https://www.judiciary.uk/prevention-of-future-death-reports/thomas-gallagher/"/>
        <s v="https://www.judiciary.uk/prevention-of-future-death-reports/anielka-jennings/"/>
        <s v="https://www.judiciary.uk/prevention-of-future-death-reports/imran-douglas/"/>
        <s v="https://www.judiciary.uk/prevention-of-future-death-reports/laura-newlands/"/>
        <s v="https://www.judiciary.uk/prevention-of-future-death-reports/solomon-bealey/"/>
        <s v="https://www.judiciary.uk/prevention-of-future-death-reports/isabel-richardson/"/>
        <s v="https://www.judiciary.uk/prevention-of-future-death-reports/aleysha-mcloughlin/"/>
        <s v="https://www.judiciary.uk/prevention-of-future-death-reports/sian-armstrong/"/>
        <s v="https://www.judiciary.uk/prevention-of-future-death-reports/alex-kelly/"/>
        <s v="https://www.judiciary.uk/prevention-of-future-death-reports/rebecca-overy/"/>
        <s v="https://www.judiciary.uk/prevention-of-future-death-reports/george-werb/"/>
        <s v="https://www.judiciary.uk/prevention-of-future-death-reports/mary-stroman/"/>
        <s v="https://www.judiciary.uk/prevention-of-future-death-reports/peter-stanley/"/>
        <s v="https://www.judiciary.uk/prevention-of-future-death-reports/helena-farrell/"/>
        <s v="https://www.judiciary.uk/prevention-of-future-death-reports/jake-hardy/"/>
        <s v="https://www.judiciary.uk/prevention-of-future-death-reports/michaela-christoforou/"/>
        <s v="https://www.judiciary.uk/prevention-of-future-death-reports/samiyo-farah/"/>
        <s v="https://www.judiciary.uk/prevention-of-future-death-reports/tallulah-wilson/"/>
        <s v="https://www.judiciary.uk/prevention-of-future-death-reports/dana-baker/"/>
        <s v="https://www.judiciary.uk/prevention-of-future-death-reports/irene-pearson/"/>
        <s v="https://www.judiciary.uk/prevention-of-future-death-reports/ivy-mitchell/"/>
        <s v="https://www.judiciary.uk/prevention-of-future-death-reports/adrian-jennings/"/>
        <s v="https://www.judiciary.uk/prevention-of-future-death-reports/ahmed-tabeche/"/>
        <s v="https://www.judiciary.uk/prevention-of-future-death-reports/mohammed-yousaf/"/>
        <s v="https://www.judiciary.uk/prevention-of-future-death-reports/warwickshire-prevention-of-future-deaths-report/"/>
        <s v="https://www.judiciary.uk/prevention-of-future-death-reports/christian-devereux/"/>
        <s v="https://www.judiciary.uk/prevention-of-future-death-reports/alfie-gray/"/>
        <s v="https://www.judiciary.uk/prevention-of-future-death-reports/jean-cutler/"/>
        <s v="https://www.judiciary.uk/prevention-of-future-death-reports/leonard-harmsworth-prevention-of-future-deaths-report/"/>
        <s v="https://www.judiciary.uk/prevention-of-future-death-reports/martyn-horton/"/>
        <s v="https://www.judiciary.uk/prevention-of-future-death-reports/janet-willcock/"/>
        <s v="https://www.judiciary.uk/prevention-of-future-death-reports/geoffery-hoad-prevention-of-future-deaths-report/"/>
        <s v="https://www.judiciary.uk/prevention-of-future-death-reports/warren-myers/"/>
        <s v="https://www.judiciary.uk/prevention-of-future-death-reports/alexandra-briess-prevention-of-future-deaths-report/"/>
        <s v="https://www.judiciary.uk/prevention-of-future-death-reports/lucy-lee/"/>
        <s v="https://www.judiciary.uk/prevention-of-future-death-reports/marshall-metcalfe-and-jane-ireland-prevention-of-future-deaths-report/"/>
        <s v="https://www.judiciary.uk/prevention-of-future-death-reports/abiola-dosunmu/"/>
        <s v="https://www.judiciary.uk/prevention-of-future-death-reports/ernest-harper/"/>
        <s v="https://www.judiciary.uk/prevention-of-future-death-reports/michele-duckworth/"/>
        <s v="https://www.judiciary.uk/prevention-of-future-death-reports/arthur-hall-prevention-of-future-deaths-report/"/>
        <s v="https://www.judiciary.uk/prevention-of-future-death-reports/sarah-lewis/"/>
        <s v="https://www.judiciary.uk/prevention-of-future-death-reports/calary-davis/"/>
        <s v="https://www.judiciary.uk/prevention-of-future-death-reports/martin-leslie-brown/"/>
        <s v="https://www.judiciary.uk/prevention-of-future-death-reports/paul-fairey/"/>
        <s v="https://www.judiciary.uk/prevention-of-future-death-reports/james-barrett/"/>
        <s v="https://www.judiciary.uk/prevention-of-future-death-reports/lucy-goulding/"/>
        <s v="https://www.judiciary.uk/prevention-of-future-death-reports/james-francis/"/>
        <s v="https://www.judiciary.uk/prevention-of-future-death-reports/abiodun-oritogun-prevention-of-future-deaths-report/"/>
        <s v="https://www.judiciary.uk/prevention-of-future-death-reports/james-sheffield/"/>
        <s v="https://www.judiciary.uk/prevention-of-future-death-reports/anne-bradley/"/>
        <s v="https://www.judiciary.uk/prevention-of-future-death-reports/andrew-crane/"/>
        <s v="https://www.judiciary.uk/prevention-of-future-death-reports/samuel-carroll/"/>
        <s v="https://www.judiciary.uk/prevention-of-future-death-reports/dean-griffiths/"/>
        <s v="https://www.judiciary.uk/prevention-of-future-death-reports/david-fowler/"/>
        <s v="https://www.judiciary.uk/prevention-of-future-death-reports/thomas-collings/"/>
        <s v="https://www.judiciary.uk/prevention-of-future-death-reports/parkes-2013-0252/"/>
        <s v="https://www.judiciary.uk/prevention-of-future-death-reports/zulfiqar-hussain-prevention-of-future-deaths-report/"/>
        <s v="https://www.judiciary.uk/prevention-of-future-death-reports/adrian-balog-prevention-of-future-deaths-report/"/>
        <s v="https://www.judiciary.uk/prevention-of-future-death-reports/joyce-rumming/"/>
        <s v="https://www.judiciary.uk/prevention-of-future-death-reports/carl-fullalove-prevention-of-future-deaths-report/"/>
        <s v="https://www.judiciary.uk/prevention-of-future-death-reports/david-lewis/"/>
        <s v="https://www.judiciary.uk/prevention-of-future-death-reports/paul-coxon/"/>
        <s v="https://www.judiciary.uk/prevention-of-future-death-reports/catherine-gibbon/"/>
        <s v="https://www.judiciary.uk/prevention-of-future-death-reports/serena-nicolle/"/>
        <s v="https://www.judiciary.uk/prevention-of-future-death-reports/nadine-thurman/"/>
        <s v="https://www.judiciary.uk/prevention-of-future-death-reports/alexander-holt/"/>
        <s v="https://www.judiciary.uk/prevention-of-future-death-reports/gregory-rewkowski/"/>
        <s v="https://www.judiciary.uk/prevention-of-future-death-reports/yusuf-seyit/"/>
        <s v="https://www.judiciary.uk/prevention-of-future-death-reports/daphne-holloway-and-ivy-spriggs-prevention-of-future-deaths-report/"/>
        <s v="https://www.judiciary.uk/prevention-of-future-death-reports/andrew-brown-prevention-of-future-deaths-report/"/>
        <s v="https://www.judiciary.uk/prevention-of-future-death-reports/cuthbert-hingert/"/>
        <s v="https://www.judiciary.uk/prevention-of-future-death-reports/margaret-flemming/"/>
        <s v="https://www.judiciary.uk/prevention-of-future-death-reports/barbara-sturgess/"/>
        <s v="https://www.judiciary.uk/prevention-of-future-death-reports/ronald-clark/"/>
        <s v="https://www.judiciary.uk/prevention-of-future-death-reports/gillian-mckinlay/"/>
        <s v="https://www.judiciary.uk/prevention-of-future-death-reports/terance-radford-prevention-of-future-deaths-report/"/>
        <s v="https://www.judiciary.uk/prevention-of-future-death-reports/philip-day-prevention-of-future-deaths-report/"/>
        <s v="https://www.judiciary.uk/prevention-of-future-death-reports/doris-urch-prevention-of-future-deaths-report/"/>
        <s v="https://www.judiciary.uk/prevention-of-future-death-reports/david-giles/"/>
        <s v="https://www.judiciary.uk/prevention-of-future-death-reports/khuong-lam/"/>
        <s v="https://www.judiciary.uk/prevention-of-future-death-reports/pauline-howell/"/>
        <s v="https://www.judiciary.uk/prevention-of-future-death-reports/nora-foulkes-prevention-of-future-deaths-report/"/>
        <s v="https://www.judiciary.uk/prevention-of-future-death-reports/john-james-prevention-of-future-deaths-report/"/>
        <s v="https://www.judiciary.uk/prevention-of-future-death-reports/john-singleton-prevention-of-future-deaths-report/"/>
        <s v="https://www.judiciary.uk/prevention-of-future-death-reports/rainer-wickens/"/>
        <s v="https://www.judiciary.uk/prevention-of-future-death-reports/veronica-gregory/"/>
        <s v="https://www.judiciary.uk/prevention-of-future-death-reports/richard-griffiths-prevention-of-future-deaths-report/"/>
        <s v="https://www.judiciary.uk/prevention-of-future-death-reports/elsie-may-treece/"/>
        <s v="https://www.judiciary.uk/prevention-of-future-death-reports/christopher-macmorland/"/>
        <s v="https://www.judiciary.uk/prevention-of-future-death-reports/kane-davidson-prevention-of-future-deaths-report/"/>
        <s v="https://www.judiciary.uk/prevention-of-future-death-reports/sneh-chaudhry/"/>
        <s v="https://www.judiciary.uk/prevention-of-future-death-reports/carol-leeming-prevention-of-future-deaths-report/"/>
      </sharedItems>
    </cacheField>
    <cacheField name="Ref" numFmtId="0">
      <sharedItems>
        <s v="2023-0452"/>
        <s v="2023-0445"/>
        <s v="2023-0313"/>
        <s v="2023-0283"/>
        <s v="2023-0146"/>
        <s v="2023-0133"/>
        <s v="2023-0078"/>
        <s v="2023-0068"/>
        <s v="2023-0046"/>
        <s v="2022-0328"/>
        <s v="2022-0315"/>
        <s v="2022-0259"/>
        <s v="2022-0262"/>
        <s v="2022-0247"/>
        <s v="2022-0047"/>
        <s v="2022-0032"/>
        <s v="2022-0031"/>
        <s v="2022-0005"/>
        <s v="2021-0408"/>
        <s v="2021-0353"/>
        <s v="2021-0237"/>
        <s v="2021-0187"/>
        <s v="2021-0186"/>
        <s v="2021-0185"/>
        <s v="2020-0230"/>
        <s v="2019-0456"/>
        <s v="2019-0393"/>
        <s v="2019-0328"/>
        <s v="2019-0282"/>
        <s v="2019-0285"/>
        <s v="2019-0250"/>
        <s v="2019-0216"/>
        <s v="2019-0186"/>
        <s v="2019-0115"/>
        <s v="2019-0090"/>
        <s v="2018-0405"/>
        <s v="2018-0370"/>
        <s v="2018-0363"/>
        <s v="2018-0316"/>
        <s v="2018-0271"/>
        <s v="2018-0136"/>
        <s v="2018-0106"/>
        <s v="2017-0369"/>
        <s v="2017-0392"/>
        <s v="2017-0293"/>
        <s v="2017-0231"/>
        <s v="2017-0450"/>
        <s v="2017-0085"/>
        <s v="2016-0401"/>
        <s v="2016-0433"/>
        <s v="2016-0599"/>
        <s v="2016-0347"/>
        <s v="2016-0336"/>
        <s v="2016-0254"/>
        <s v="--"/>
        <s v="2016-0236"/>
        <s v="2015-0446"/>
        <s v="2015-0403"/>
        <s v="2015-0136"/>
        <s v="2015-0019"/>
        <s v="2014-0555"/>
        <s v="2014-0535"/>
        <s v="2014-0510"/>
        <s v="2014-0454"/>
        <s v="2014-0390"/>
        <s v="2014-0309"/>
        <s v="2014-0305"/>
        <s v="2014-0285"/>
        <s v="2014-0202"/>
        <s v="2014-0047"/>
        <s v="2014-0242"/>
        <s v="2016-0014"/>
        <s v="2017-0453"/>
        <s v="2018-0111"/>
        <s v="2018-0143"/>
        <s v="2015-0056"/>
        <s v="2022-0095"/>
        <s v="2014-0240"/>
        <s v="2016-0262"/>
        <s v="2019-0040"/>
        <s v="2023-0202"/>
        <s v="2015-0164"/>
        <s v="2021-0105"/>
        <s v="2023-0327"/>
        <s v="2017-0032"/>
        <s v="2023-0117"/>
        <s v="2019-0509"/>
        <s v="2021-0406"/>
        <s v="2014-0209"/>
        <s v="2014-0223"/>
        <s v="2021-0051"/>
        <s v="2022-0081"/>
        <s v="2021-0251"/>
        <s v="2019-0043"/>
        <s v="2013-0209"/>
        <s v="2016-0052"/>
        <s v="2014-0034"/>
        <s v="2019-0202"/>
        <s v="2021-0248"/>
        <s v="2018-0214"/>
        <s v="2021-0214"/>
        <s v="2018-0158"/>
        <s v="2016-0384"/>
        <s v="2013-0299"/>
        <s v="2019-0450"/>
        <s v="2019-0260"/>
        <s v="2013-0252"/>
        <s v="2023-0476"/>
        <s v="2022-0056"/>
        <s v="2017-0182"/>
        <s v="2023-0408"/>
        <s v="2021-0173"/>
        <s v="2015-0286"/>
        <s v="2018-0317"/>
        <s v="2021-0212"/>
        <s v="2014-0303"/>
        <s v="2015-0040"/>
        <s v="2018-0411"/>
        <s v="2021-0111"/>
        <s v="2022-0043"/>
        <s v="2022-0371"/>
        <s v="2018-0280"/>
        <s v="2015-0029"/>
        <s v="2017-0209"/>
        <s v="2019-0151"/>
        <s v="2021-0040"/>
        <s v="2022-0014"/>
        <s v="2022-0351"/>
        <s v="2023-0302"/>
        <s v="2014-0321"/>
        <s v="2017-0455"/>
        <s v="2019-0498"/>
        <s v="2022-0112"/>
        <s v="2023-0242"/>
        <s v="2024-0126"/>
        <s v="2014-0234"/>
        <s v="2018-0377"/>
        <s v="2023-0333"/>
        <s v="2013-0376"/>
        <s v="2016-0415"/>
        <s v="2022-0230"/>
        <s v="2018-0182"/>
        <s v="2023-0347"/>
      </sharedItems>
    </cacheField>
    <cacheField name="Date" numFmtId="164">
      <sharedItems containsSemiMixedTypes="0" containsDate="1" containsString="0">
        <d v="2023-11-15T00:00:00Z"/>
        <d v="2023-11-13T00:00:00Z"/>
        <d v="2023-08-30T00:00:00Z"/>
        <d v="2023-08-03T00:00:00Z"/>
        <d v="2023-05-03T00:00:00Z"/>
        <d v="2023-04-24T00:00:00Z"/>
        <d v="2023-02-19T00:00:00Z"/>
        <d v="2023-02-07T00:00:00Z"/>
        <d v="2022-10-19T00:00:00Z"/>
        <d v="2022-10-13T00:00:00Z"/>
        <d v="2022-08-18T00:00:00Z"/>
        <d v="2022-08-11T00:00:00Z"/>
        <d v="2022-08-07T00:00:00Z"/>
        <d v="2022-02-16T00:00:00Z"/>
        <d v="2022-02-01T00:00:00Z"/>
        <d v="2022-01-31T00:00:00Z"/>
        <d v="2021-12-31T00:00:00Z"/>
        <d v="2021-11-26T00:00:00Z"/>
        <d v="2021-10-20T00:00:00Z"/>
        <d v="2021-07-11T00:00:00Z"/>
        <d v="2021-06-01T00:00:00Z"/>
        <d v="2021-05-28T00:00:00Z"/>
        <d v="2020-11-11T00:00:00Z"/>
        <d v="2019-12-31T00:00:00Z"/>
        <d v="2019-11-19T00:00:00Z"/>
        <d v="2019-10-01T00:00:00Z"/>
        <d v="2019-08-01T00:00:00Z"/>
        <d v="2019-07-26T00:00:00Z"/>
        <d v="2019-07-25T00:00:00Z"/>
        <d v="2019-06-20T00:00:00Z"/>
        <d v="2019-05-24T00:00:00Z"/>
        <d v="2019-04-03T00:00:00Z"/>
        <d v="2019-03-18T00:00:00Z"/>
        <d v="2018-12-21T00:00:00Z"/>
        <d v="2018-11-21T00:00:00Z"/>
        <d v="2018-10-24T00:00:00Z"/>
        <d v="2018-08-09T00:00:00Z"/>
        <d v="2018-04-27T00:00:00Z"/>
        <d v="2018-04-16T00:00:00Z"/>
        <d v="2017-12-13T00:00:00Z"/>
        <d v="2017-11-13T00:00:00Z"/>
        <d v="2017-10-04T00:00:00Z"/>
        <d v="2017-09-06T00:00:00Z"/>
        <d v="2017-07-14T00:00:00Z"/>
        <d v="2017-03-09T00:00:00Z"/>
        <d v="2016-12-08T00:00:00Z"/>
        <d v="2016-12-05T00:00:00Z"/>
        <d v="2016-12-02T00:00:00Z"/>
        <d v="2016-10-03T00:00:00Z"/>
        <d v="2016-09-19T00:00:00Z"/>
        <d v="2016-09-07T00:00:00Z"/>
        <d v="2016-08-11T00:00:00Z"/>
        <d v="2016-06-27T00:00:00Z"/>
        <d v="2015-12-29T00:00:00Z"/>
        <d v="2015-12-02T00:00:00Z"/>
        <d v="2015-10-08T00:00:00Z"/>
        <d v="2015-08-28T00:00:00Z"/>
        <d v="2015-04-08T00:00:00Z"/>
        <d v="2015-01-21T00:00:00Z"/>
        <d v="2014-12-28T00:00:00Z"/>
        <d v="2014-12-17T00:00:00Z"/>
        <d v="2014-11-19T00:00:00Z"/>
        <d v="2014-10-21T00:00:00Z"/>
        <d v="2014-09-02T00:00:00Z"/>
        <d v="2014-07-03T00:00:00Z"/>
        <d v="2014-06-30T00:00:00Z"/>
        <d v="2014-05-25T00:00:00Z"/>
        <d v="2014-04-30T00:00:00Z"/>
        <d v="2014-01-30T00:00:00Z"/>
        <d v="2013-05-29T00:00:00Z"/>
        <d v="2016-01-19T00:00:00Z"/>
        <d v="2017-07-18T00:00:00Z"/>
        <d v="2018-04-19T00:00:00Z"/>
        <d v="2018-05-11T00:00:00Z"/>
        <d v="2015-02-16T00:00:00Z"/>
        <d v="2022-03-28T00:00:00Z"/>
        <d v="2014-05-23T00:00:00Z"/>
        <d v="2016-07-25T00:00:00Z"/>
        <d v="2019-02-08T00:00:00Z"/>
        <d v="2023-06-20T00:00:00Z"/>
        <d v="2015-04-28T00:00:00Z"/>
        <d v="2021-04-09T00:00:00Z"/>
        <d v="2023-09-13T00:00:00Z"/>
        <d v="2017-12-09T00:00:00Z"/>
        <d v="2023-04-06T00:00:00Z"/>
        <d v="2019-07-15T00:00:00Z"/>
        <d v="2021-11-25T00:00:00Z"/>
        <d v="2014-05-09T00:00:00Z"/>
        <d v="2021-02-12T00:00:00Z"/>
        <d v="2022-03-07T00:00:00Z"/>
        <d v="2021-07-20T00:00:00Z"/>
        <d v="2019-02-11T00:00:00Z"/>
        <d v="2013-08-29T00:00:00Z"/>
        <d v="2016-02-15T00:00:00Z"/>
        <d v="2014-01-24T00:00:00Z"/>
        <d v="2019-06-19T00:00:00Z"/>
        <d v="2021-07-13T00:00:00Z"/>
        <d v="2018-04-12T00:00:00Z"/>
        <d v="2021-06-20T00:00:00Z"/>
        <d v="2018-05-22T00:00:00Z"/>
        <d v="2016-10-27T00:00:00Z"/>
        <d v="2013-11-14T00:00:00Z"/>
        <d v="2019-12-20T00:00:00Z"/>
        <d v="2019-04-15T00:00:00Z"/>
        <d v="2013-10-04T00:00:00Z"/>
        <d v="2023-11-24T00:00:00Z"/>
        <d v="2022-02-23T00:00:00Z"/>
        <d v="2017-06-06T00:00:00Z"/>
        <d v="2023-10-25T00:00:00Z"/>
        <d v="2021-02-19T00:00:00Z"/>
        <d v="2015-07-20T00:00:00Z"/>
        <d v="2021-06-22T00:00:00Z"/>
        <d v="2015-02-03T00:00:00Z"/>
        <d v="2018-12-28T00:00:00Z"/>
        <d v="2021-04-16T00:00:00Z"/>
        <d v="2022-02-10T00:00:00Z"/>
        <d v="2022-11-21T00:00:00Z"/>
        <d v="2018-08-01T00:00:00Z"/>
        <d v="2015-01-29T00:00:00Z"/>
        <d v="2017-09-21T00:00:00Z"/>
        <d v="2019-04-08T00:00:00Z"/>
        <d v="2022-01-18T00:00:00Z"/>
        <d v="2022-11-04T00:00:00Z"/>
        <d v="2023-08-11T00:00:00Z"/>
        <d v="2014-07-09T00:00:00Z"/>
        <d v="2017-07-24T00:00:00Z"/>
        <d v="2019-08-09T00:00:00Z"/>
        <d v="2022-04-14T00:00:00Z"/>
        <d v="2023-07-11T00:00:00Z"/>
        <d v="2023-11-16T00:00:00Z"/>
        <d v="2014-05-20T00:00:00Z"/>
        <d v="2018-12-06T00:00:00Z"/>
        <d v="2023-09-14T00:00:00Z"/>
        <d v="2013-12-16T00:00:00Z"/>
        <d v="2016-11-16T00:00:00Z"/>
        <d v="2022-07-26T00:00:00Z"/>
        <d v="2018-06-15T00:00:00Z"/>
        <d v="2023-09-25T00:00:00Z"/>
      </sharedItems>
    </cacheField>
    <cacheField name="PFD Toolkit: child suicide?" numFmtId="0">
      <sharedItems>
        <s v="Yes"/>
        <s v="No"/>
      </sharedItems>
    </cacheField>
    <cacheField name="Post-consensus verdict: Is this a child suicide case? (Yes or No)" numFmtId="0">
      <sharedItems>
        <s v="Yes"/>
        <s v="No"/>
      </sharedItems>
    </cacheField>
    <cacheField name="Agreement between Toolkit and Consensus?" numFmtId="0">
      <sharedItems>
        <s v="Yes"/>
        <s v="No"/>
      </sharedItems>
    </cacheField>
    <cacheField name="Pre-consensus agreement between reviewers?" numFmtId="0">
      <sharedItems>
        <s v="Agreement"/>
        <s v="Disagreement"/>
      </sharedItems>
    </cacheField>
    <cacheField name="First stage (individual) annotations&#10;--&gt;" numFmtId="0">
      <sharedItems containsString="0" containsBlank="1">
        <m/>
      </sharedItems>
    </cacheField>
    <cacheField name="Dan: child" numFmtId="0">
      <sharedItems>
        <s v="Yes"/>
        <s v="No"/>
      </sharedItems>
    </cacheField>
    <cacheField name="Dan: suicide" numFmtId="0">
      <sharedItems>
        <s v="Yes"/>
        <s v="No"/>
      </sharedItems>
    </cacheField>
    <cacheField name="Dan: child &amp; suicide" numFmtId="0">
      <sharedItems>
        <s v="Yes"/>
        <s v="No"/>
      </sharedItems>
    </cacheField>
    <cacheField name="Dan notes" numFmtId="0">
      <sharedItems containsBlank="1">
        <m/>
        <s v="Clearly references current school (=&gt; age &lt; 18 yrs), while intent &quot;unknown&quot; mechanism &amp; circumstances indicate suicide"/>
        <s v="Junction 17 is a CAMHS unit"/>
        <s v="no clear mention of mechanism of death (e.g. could have been accident / misadventure) although history describe suicidality"/>
        <s v="In the context of A level results, reasonable to assume &lt;= 18 yrs"/>
        <s v="From dates mentioned, appears to have been 19 at timeof death"/>
        <s v="NOTE : reasonable doubt standard applied by coroner, but rated here on the basis of probable"/>
      </sharedItems>
    </cacheField>
    <cacheField name="Arpan: child" numFmtId="0">
      <sharedItems>
        <s v="Yes"/>
        <s v="No"/>
      </sharedItems>
    </cacheField>
    <cacheField name="Arpan: suicide" numFmtId="0">
      <sharedItems>
        <s v="Yes"/>
        <s v="No"/>
      </sharedItems>
    </cacheField>
    <cacheField name="Arpan: child &amp; suicide" numFmtId="0">
      <sharedItems>
        <s v="Yes"/>
        <s v="No"/>
      </sharedItems>
    </cacheField>
    <cacheField name="Arpan notes" numFmtId="0">
      <sharedItems containsBlank="1">
        <s v="Not specified but suicidal ideation  previously, then ligatures and ends up in ICU then passes away"/>
        <m/>
        <s v="Patient described as having suicidal thoughts which were not disclosed due to patient confidentiality and also hanging himself."/>
        <s v="Mentions issues about CAMHS referral but age unclear"/>
        <s v="Age unclear but admittd to adult wards"/>
        <s v="Self-harm act reported to describe behaviour suggesting death by misadventure. No clear mention of sucide."/>
        <s v="Suicidal intent unclear"/>
        <s v="Mentions previous suicide attempts and long term suicidal thoughts but doesn't specify how he died"/>
        <s v="Not clear whether she is still under 18 at the Cove, Heysham as ages arent clearly mentioned"/>
        <s v="Suicidal intent not clear"/>
        <s v="Under CAMHS but age not clearly mentioned. Could be over 18 and transitional"/>
        <s v="Assumed age under 18 as attended GCSE English class and mention of communication with school teacher"/>
        <s v="Not clear from the dates whether he is under 18 at the time of death"/>
        <s v="Not clear that he is under 18 at time of death."/>
        <s v="Could have been self harm gone wrong - no clear evidence for suicidal motivation"/>
        <s v="Somewhat unclear whether this is suicide or self harm attempt gone wrong"/>
        <s v="Speculative as to whether he jumped to end his life or parasuicide or actually fell"/>
        <s v="The first sentence is unpunctuated but I assume the 18 refers to his age"/>
        <s v="Age unclear"/>
        <s v="Mentions being suicidal then shortly after hangs himself - assuming suicide therefore"/>
        <s v="Could have accidentally walked onto the track"/>
        <s v="Deliberate self hanging but no comment on suicidal intent"/>
        <s v="Suicidal intent not clear."/>
        <s v="Not completely clear that this isn't self harm gone wrong"/>
        <s v="Suicide attempt or not unclear"/>
      </sharedItems>
    </cacheField>
    <cacheField name="Sahil: child" numFmtId="0">
      <sharedItems>
        <s v="Yes"/>
        <s v="No"/>
      </sharedItems>
    </cacheField>
    <cacheField name="Sahil: suicide" numFmtId="0">
      <sharedItems>
        <s v="Yes"/>
        <s v="No"/>
      </sharedItems>
    </cacheField>
    <cacheField name="Sahil: child &amp; suicide" numFmtId="0">
      <sharedItems>
        <s v="Yes"/>
        <s v="No"/>
      </sharedItems>
    </cacheField>
    <cacheField name="Sahil notes" numFmtId="0">
      <sharedItems containsBlank="1">
        <m/>
        <s v="&quot;looked after child&quot; and involvement of services indicates &lt;= 18"/>
        <s v="Griffin Ward, Junction 17 is a CAHMS ward"/>
        <s v="Although the deceased had a referral to young persons service, sveral months passed between this and her death and so it is unclear if she was still a child or not"/>
        <s v="Possible marginal case. No clear evidence that the deceased acted with suicidal intent and perhaps only died because her expected check from staff was delayed"/>
        <s v="Suicide as cause of death not explicity stated. No detail given towards cause of death."/>
        <s v="On balance, yes for age as report mentions &quot;Year 8&quot;, &quot;teenager&quot;, and school and death of the deceased occurs during this period"/>
        <s v="No mention of age, but under CAMHS"/>
        <s v="No explicit details on DOB or age given, but, based on the fact had mostly likely finished year 13 at the receipt of his exam results, he is more likely to have been 18 than 17."/>
        <s v="Investigation section makes a statement that intent is not sufficiently evidenced"/>
        <s v="Possible marignal case. I think the date of birth of the deceaes here is wrong and should be 1998. I've used information in the rest of the sections to make this judgement (such as related to dates given for the end of foster care in circumstances of deat"/>
        <s v="Tricky one, due to the presence of psychotic beliefs and call for help. "/>
        <s v="Not clear how long she was on the adult ward before her death (i.e. she may have turned 19+)"/>
        <s v="Marginal case. I think there is sufficient evidence that the deceased died by suicide, with on balance of probability judgement of intent (beyond reasonable doubt is high bar). Unlike the previous case 24 in which it was explicitly stated what the decreas"/>
      </sharedItems>
    </cacheField>
    <cacheField name="Report contents annotators had access to&#10;--&gt;" numFmtId="0">
      <sharedItems containsString="0" containsBlank="1">
        <m/>
      </sharedItems>
    </cacheField>
    <cacheField name="Investigation section" numFmtId="0">
      <sharedItems containsBlank="1">
        <s v="On 12 August 2022 I commenced an investigation into the death of Madeleine Eve Savory. The investigation concluded at the end of the inquest on 7 August 2023. The inquest was heard without a jury."/>
        <s v="On 15 May 2023, one of my assistant coroners, Jonathan Stevens, commenced an investigation into the death of Igor Szalapski, aged 18 years. The investigation concluded at the end of the inquest on 1 November 2023. I apologise for the delay in the provisio"/>
        <s v="On 3 August 2022 I commenced an investigation into the death of Allison Vivian Jacome Aules. Allison was 12 years old when she passed away on 19 July 2022. The investigation concluded at the end of the inquest on 17 August 2023. The conclusion was that Al"/>
        <s v="On 12 June 2019 I commenced an investigation into the death of Leah Barber aged 15. The investigation concluded at the end of the inquest on 28 April 2023. The conclusion of the inquest was that:&#10;on 3 June 2019, Leah Barber was found deceased at the Bolto"/>
        <s v="On 31 August 2022 I opened an investigation touching the death of Callum Wong who was 17 years old when he died. I opened an inquest on 23 September 2022. The inquest concluded on 27 February 2023. The conclusion of the inquest was “Callum Wong killed him"/>
        <s v="On 17 September 2020, the Senior Coroner commenced an investigation into the death of Samuel Thomas Howes. The investigation concluded at the end of the inquest on 30 March 2023.&#10;&#10;How, when and where and, for investigations where section 5(2) of the Coron"/>
        <s v="On 27 October 2020 an investigation was commenced into the death of Molly Ann Sergeant, aged 17 years. Molly Ann Sergeant died on 16 October 2020. The investigation concluded at the end of the 5-day inquest on 7 December 2022. The conclusion of the inques"/>
        <s v="On 8 April 2022 I opened an inquest into the death of Stefan Kluibenschadl. At the inquest, which lasted two days and heard from a few of those involved in Stefan’s short life, I concluded on 1 December 2022 with a narrative conclusion “He died as a conse"/>
        <s v="On 25 June 2021 an investigation into the death of Ania Sohail was commenced. The investigation concluded on 30 January 2023 at the end of the inquest that was held before a jury. The jury recorded the following conclusion;&#10;&#10;'Suicide with intent.&#10;&#10;The dea"/>
        <s v="On 6 October 2020 I commenced an investigation into the death of Charley Ann Patterson. The investigation concluded at the end of the inquest. The inquest started on Tuesday 11 October 2022 and concluded today, Friday 14 October 2022. The conclusion of th"/>
        <s v="On 21 November 2017 I opened an investigation touching the death of Molly Rose Russell, aged 14 years old. I opened an inquest on 1 December 2017. The inquest concluded on 30 September 2022. The conclusion of the inquest was “Molly Rose Russell died from "/>
        <s v="On 19 April 2021 I commenced an investigation into the death of Chelsea Blue Louise Mooney born on 11 September 2003. The investigation concluded at the end of the inquest which commenced on 7 March 2022. The conclusion of the inquest was:-&#10;&#10;On the 10th o"/>
        <s v="On the 13 June 2019 I commenced an investigation into the death of Lily May Girton. Lily was 17 years old when she passed away on the 1 June 2019. The investigation concluded at the end of the inquest on the 9 August 2022. The conclusion of the inquest wa"/>
        <s v="On 10 May 2021 I commenced an investigation into the death of Robyn Lily Audrey Skilton aged 14. The investigation concluded at the end of the inquest on 28 June 2022. The conclusion of the inquest was that:&#10;&#10;Robyn took her own life whilst struggling with"/>
        <s v="On 8 April 2020 the coroner commenced an investigation into the death of Daniel France, age 17. The investigation concluded at the end of the inquest on 28 January 2022."/>
        <s v="On 14 September 2020 an investigation commenced into the death of 16-year-old Jake Adam Cahill. The investigation concluded at the end of the inquest on 13 January 2022. The conclusion of the inquest was as follows&#10;&#10;Medical cause of death:&#10;&#10;1(a) Hanging&#10;&#10;"/>
        <s v="I commenced an investigation into the death of Oskar Miles Nash. The inquest concluded on 10 September 2021 when I found that the medical cause of death was -&#10;Ia Multiple traumatic injuries&#10;and my conclusion as to the death was that -&#10;Oskar Nash died as a"/>
        <s v="I commenced an investigation into the death of Mazilellie MacKenzie. The investigation concluded at the end of the inquest on 1 November 2021. The conclusion of the inquest was&#10;&#10;A) Narrative conclusion.&#10;B) Short form conclusion - Suicide"/>
        <s v="On 28 November 2018 I commenced an investigation into the death of Frances Rose Thomas. On 10 October 2021 I concluded the investigation. The medical cause of death given was:&#10;&#10;1a. Suspension&#10;&#10;I returned a conclusion of [REDACTED] with Frankie’s death mor"/>
        <s v="On 17/08/2020 I commenced an investigation into the death of Mary Jane Bush aged 15. The investigation concluded at the end of the inquest on 19/10/2021. The medical cause of death was:&#10;1a)&#10;1b)&#10;1c)&#10;2&#10;The conclusion of the inquest was: Suicide."/>
        <s v="On 14 October 2020 an investigation was commenced into the death of ELEANOR ROSE MURPHY-RICHARDS otherwise ELLIS MURPHY-RICHARDS. The investigation concluded at the end of the inquest on 7 June 2021. The conclusion of the inquest was suicide."/>
        <s v="On 27 January 2020, I commenced an investigation into the death of Kesia Blaine Waller, aged 17. The investigation concluded at the end of the inquest on 20 May 2021. The conclusion of the inquest was cause of death: 1(a) hypoxic brain injury and 1(b) han"/>
        <s v="An investigation commenced on 13 September 2018 into the death of SAMANTHA JANE GOULD (Sam) aged 16. The investigation concluded at the end of the inquest on 16 April 2021. The conclusion of the inquest was: • Sam died by suicide by an overdose of prescri"/>
        <s v="An investigation commenced on 5 February 2019 into the death of Christine Elizabeth Gould (Chris) aged 17. The investigation concluded at the end of the inquest on 26 May 2021.&#10;&#10;• The conclusion of the inquest was that Chris died by suicide when she delib"/>
        <s v="On 11/12/18 an investigation was commenced into the death of Xuanze Piao. The investigation concluded at the end of the inquest on 06/11/20. The determination of the inquest as to the medical cause of death was a massive head injury and multiple trauma ow"/>
        <s v="On 17 July 2017 I commenced an investigation into the death of Jacob Andrew Bates (dob: 5 January 2000; dod: 15 July 2017). The investigation concluded by way of an inquest hearing from 2 to 5 December 2019 (a copy of the record of inquest is enclosed wit"/>
        <s v="On 17 January 2019 I commenced an investigation into the death of Katie Croft. The investigation concluded on 17 October 2019 and the conclusion was one of suicide. The medical cause of death was 1a) Severe hypoxic-ischaemic encephalopathy; 1b) Asphyxia f"/>
        <s v="On 18 October 2018 I commenced an investigation into the death of Oliver Sharp. The investigation concluded on 20 September 2019 and the conclusion was one of: Narrative: Suicide contributed to by a failure by mental health services to recognise the incre"/>
        <s v="Following an investigation commenced on 8 January 2018 and inquest opened on 8 January 2018: At an inquest hearing at Coroner's Court Derriford Park Plymouth on 30 July 2019 heard before Ian Michael Arrow Senior Coroner in the coroner's area for Plymouth,"/>
        <s v="On 13/11/2018 I commenced an investigation into the death of Sam Michael Carl Grant aged 16.&#10;&#10;The investigation concluded at the end of the inquest on 28/06/2019. The medical cause of death was:&#10;&#10;1a Hanging from ligature around the neck"/>
        <s v="On 20 August 2018 an investigation was commenced into the death of Owen Arron Wynne Williams.&#10;&#10;The investigation concluded at the end of the inquest on 2 May 2019&#10;&#10;The inquest determined that the medical cause of Owen's death was due to hanging and a conc"/>
        <s v="On 26 February 2019 I commenced an inquest into the death of Pte Geoff GRAY. The investigation concluded at the end of the inquest on 20 June 2019. The conclusion of the inquest was that Geoff Gray’s death was by suicide."/>
        <s v="An investigation was commenced into Noah Lomax’s death on 8 August 2018 and an inquest was opened the same day.&#10;&#10;I concluded an inquest on 24 May 2015."/>
        <s v="On 9 March 2018, I commenced an investigation into the death of Aryan Akhgar aged 17. The investigation concluded at the end of the inquest on 25 January 2019. The conclusion of the inquest was:&#10;&#10;Narrative conclusion&#10;&#10;Aryan Akhgar died on 6 March 2018 in "/>
        <s v="On 13/12/2017 I commenced an investigation into the death of Ellie Jane LONG, aged 15. The investigation concluded at the end of the inquest on 16/01/2019. The conclusion of the inquest was: Ellie Long took action to end her own life. The evidence does no"/>
        <s v="On 2 May 2018 I commenced an investigation into the death of [REDACTED] 18 years of age, and opened an inquest on 10 May 2018. The investigation was concluded at the end of the inquest on 14 and 15 November and 17 December 2018. [REDACTED]. The conclusion"/>
        <s v="On 30 January 2018 I opened an inquest into the death of Ursula Niamh MacEochaigh Keogh who, at the date of her death was aged 11 years old. The inquest was resumed and concluded on 15 November 2018 I found that the cause of death to be: - 1a. Head injury"/>
        <s v="On 19 November 2018 I concluded an inquest into the death of Ben Walmsley, date of birth 21.09.2002, who died on 04.02.2018 aged 15 years old."/>
        <s v="On the 3rd October 2018, evidence was heard touching the death of Maximilien Conrad Kohler. Max had been found deceased hanging by a belt around his neck from a pull-up bar positioned across his bedroom door at his home address. He was 15 years old at the"/>
        <s v="On 21 February 2018 I commenced an investigation into the death of Kelly Marie Campbell. The investigation concluded at the end of the inquest on 8 August 2018. The conclusion of the inquest was that Kelly Marie killed herself. The jury added a narrative "/>
        <s v="On 11/10/2017 an investigation was opened into the death of Katy Roberts aged 16. The investigation concluded at the end of the inquest on 12/04/2018. The conclusion of the inquest was suicide."/>
        <s v="On 12 April 2017 I commenced an investigation into the death of Karen Jane Edgar. The investigation concluded at the end of the inquest on 13 April 2018. The conclusion of the inquest was Karen was suffering from emotional and behavioural issues and was r"/>
        <s v="On 28 July 2017 I commenced an investigation into the death of Rebecca Jay ROMERO, aged 15 years. The investigation concluded at the end of the inquest on 13 December 2017.&#10;&#10;The medical cause of death was given as:&#10;&#10;Ia Hanging&#10;&#10;The conclusion was:&#10;&#10;Accide"/>
        <s v="On 31 January 2017 I commenced an investigation into the death of Jeff David Antwis, 14 years of age. The investigation concluded at the end of the inquest on 9 November 2017. The conclusion of the inquest was suicide."/>
        <s v="On 22/09/2016 I commenced an investigation into the death of Sofia Ann Legg. Sofia was aged 14 years when she died on 26 September 2016. The medical cause of death was hanging. The conclusion of the inquest was suicide, that on 20 September 2016 at 25 Sax"/>
        <s v="On 10/08/2016 I commenced an investigation into the death of Brandon Singh Rayat, aged 15 years. The investigation concluded at the end of the inquest on 31 August 2017. The conclusion of the inquest was Suicide. Brandon was discovered hanging by a scarf "/>
        <s v="On 5 July 2017 I concluded the inquest into the death of Steffan Bonnot born 6 November 1988 (aged 17) who died on 1 January 2016. His inquest was originally opened on 12 January 2016. The conclusion that I reached at the inquest was that Steffan committe"/>
        <s v="On 8/11/2016 I commenced an investigation into the death of Annabel Mae Lewis aged 15. The investigation concluded at the end of the inquest on 8/3/2017. The conclusion of the inquest was suicide and the cause of death 1a asphyxia, 1b external airways obs"/>
        <s v="On 25 August 2016 I concluded the inquest into the death of Rachal Marie Murphy, date of birth 24 January 2000, who died on 8 September 2015.&#10;&#10;I recorded that the deceased on or around 8 September 2015 at her home address had taken a quantity of medicatio"/>
        <s v="On 2 September 2014 I commenced an investigation into the death of Christopher Brennan, age 15. The investigation concluded at the end of the inquest on 21 September 2016. The conclusion of the inquest was that Christopher died from asphyxia due to acute "/>
        <s v="On 7 April 2015 I commenced an investigation into the death of Joshua Harry Smith aged 16 years. The investigation concluded at the end of the inquest on 4 November 2016 with the following narrative conclusion:-&#10;‘On 4 April 2015 Joshua Harry Smith aged 16"/>
        <s v="On 1 June 2016 I, together with a jury, concluded the inquest into the death of Amy Rose El-Keria born 14 May 1998 (aged 14 yrs), who died on 13 November 2012. The jury determined that Amy had died from the complications arising from hypoxic ischaemic bra"/>
        <s v="On 08/07/2016 I commenced an investigation into the death of Charles Edward Pitcher, 18. The investigation concluded at the end of the inquest on 19 September 2016. The conclusion of the inquest was INTENTIONALLY TOOK HIS OWN LIFE On 5 July 2016 the decea"/>
        <s v="On 13 February 2015 I commenced an investigation into the death of Edward Angus Mallen whose date of birth was 16 December 1996. The investigation concluded at the end of the inquest on 14 June 2016. The medical cause of death was multiple traumatic injur"/>
        <s v="On 25 July 2016, I commenced an investigation into the death of Thomas Martin Gallagher."/>
        <s v="On 12 February 2015, I commenced an investigation into the death of Anielka Agnes Grace Marie Jennings. The investigation concluded at the end of the inquest on 15 June 2016. The conclusion of the inquest was a short form suicide with narrative conclusion"/>
        <s v="An inquest hearing at Southwark Coroner's Court touching the death of: Imran Douglas, who died on 13 November 2013, in HM Prison, Belmarsh, Case Ref: 002952-2013 was concluded before a jury on 3 November 2015. The jury's conclusion as to the death was sui"/>
        <s v="On 16 August 2011 I commenced an investigation into the death of Laura Beth Newlands (DOB 3.11.1995 DOD 12.8.2011). The investigation concluded at the end of the inquest on 27 November 2015 and I recorded a conclusion of suicide with the cause of death be"/>
        <s v="On 5 February 2015, I commenced an investigation into the death of SOLOMON JAMES BEALEY, AGE 15 YEARS. The investigation concluded at the end of the inquest on 30 September 2015. The conclusion of the inquest was Medical Cause of Death: 1a) Self asphyxiat"/>
        <s v="On 18 May 2015 I commenced an investigation into the death of ISABEL ANN RICHARDSON, AGE 12 YEARS. The investigation concluded at the end of the inquest on 26 August 2015. The conclusion of the inquest was Medical Cause of Death: 1a) Hypoxic brain injury "/>
        <s v="On 4 April 2014 I commenced an investigation into the death of Aleysha Martine Karla McLoughlin, aged 16. The investigation concluded at the end of the inquest on 20 March 2015. The conclusion of the inquest was that Aleysha Martine Karla McLoughlin had c"/>
        <s v="On 11 June 2014 I commenced an investigation into the death of Sian Leigh Armstrong, aged 17. The investigation concluded at the end of the inquest on 14 January 2015. The conclusion of the inquest was as follows:"/>
        <m/>
        <s v="From 17 to 27 November 2014 the death of Rebecca Louise Overy was the subject of an Article 2 inquest. It was found that Miss Overy had died as a result of hypoxic brain injury as a result of asphyxia whilst in adult secure mental health detention. The ju"/>
        <s v="On 26 August 2013 I commenced an investigation into the death of George Christian Werb aged 15. The investigation concluded at the end of the inquest on 8 October 2014. The conclusion of the inquest was a narrative verdict: George died on 28 June 2013 on "/>
        <s v="On 16 January 2014 I commenced an investigation into the death of Mary Elizabeth Grace Stroman, aged 16. The investigation concluded at the end of a two day inquest on 16 October 2014. The conclusion of the inquest was that Mary took her own life whilst s"/>
        <s v="On 2 August 2013 I commenced an investigation into the death of Peter Stanley (aged 17). The investigation concluded at the end of the inquest on 22 July 2014.&#10;&#10;The conclusion of the inquest was that Peter took his own life by hanging but that there had b"/>
        <s v="On 10 January 2013 I commenced an inquest into the death of Helena Kathleen Farrell, date of birth: 20 February 1997. The investigation concluded at the end of the inquest on 30 June 2014. The conclusion of the inquest was that she died as a consequence o"/>
        <s v="On the 31st January 2012 an investigation was commenced into the death of Jake Reginald Hardy, aged 17 years.&#10;&#10;The inquest was heard between the 24th February and the 4th April 2014.&#10;&#10;The inquest jury concluded that :&#10;&#10;1. On the 20th January 2012 Jake Har"/>
        <s v="On 24 April 2013 I opened an inquest touching the death of Michaela Jade Christoforou, 17 years old. The inquest concluded on 28 April 2014. The conclusion of the inquest was suicide, the medical cause of death was 1a hypoxic brain injury, 1b hanging and "/>
        <s v="On 8 January 2013 I commenced an investigation into the death of Miss Samiyo Sahra Shiih Farah then aged 17 years of 1 Outringham Drive, Openshaw, Manchester. The investigation was concluded at the end of the inquest on 16 April 2014."/>
        <s v="On 18 October 2012, one of the assistant coroners for Inner North London commenced an investigation into the death of Tallulah Wilson, a fifteen year old schoolgirl.&#10;&#10;I concluded the investigation at the end of the inquest on 22 January 2014. The jury mad"/>
        <s v="On 3 March 2011 I commenced an investigation into the death of Dana Louise Baker then aged 16 years.&#10;The investigation concluded at the end of the inquest on 29 May 2014.&#10;The conclusion of the inquest was suicide contributed to by a failure to protect fro"/>
        <s v="On 15 October 2015 I commenced an investigation into the death of Irene Anne Pearson dob 12 July 1941. The investigation concluded on 18 January 2016 and the conclusion was one of misadventure. The medical cause of death was 1a opiate toxicity, 1.1 carcin"/>
        <s v="On 27 January 2017 I commenced an investigation into the death of Ivy Mitchell. The investigation concluded on 11 July 2017 and the conclusion was one of narrative: died as a result of natural causes with a contribution being made by injuries sustained in"/>
        <s v="On 16 December 2016 I commenced an investigation into the death of Adrian Jennings. The investigation concluded on 22 March 2018 and the conclusion was a narrative one of drug-related death contributed to by a failure to put in place and communicate an ef"/>
        <s v="On 17/02/2017, I commenced an investigation into the death of Ahmed Amin TABECHE. The investigation concluded at the end of the inquest 3 May 2018. The conclusion of the jury at the inquest was:&#10;&#10;The head injury sustained at St Ann's and the unsatisfactor"/>
        <s v="On 11 February 2015 I commenced an investigation into the death of infant Rahat Qayyum (otherwise known as Mohammed Rahat Yousaf)."/>
        <s v="On 13 August 2021, I commenced an investigation into the death of [REDACTED] (aged 42 years). The investigation concluded at the end of the inquest on 28 March 2022 at Warwickshire Coroners Court."/>
        <s v="On 9 May 2013 I commenced an investigation into the death of Christian Murray Cecil Devereux, aged 50. The investigation concluded at the end of the inquest on 29 April 2014. The conclusion of the inquest was:&#10;&#10;The cause of death was:&#10;&#10;1.a. Head injury co"/>
        <s v="On 4 March 2016 I concluded the inquest into the death of Alfie Wayne Eddie Gray born 2 November 2007 (aged 7 years), who died on 7 July 2015. I determined that Alfie Gray had died an accidental death having drowned."/>
        <s v="On 26/11/2018 I commenced an investigation into the death of Jean Mary Cutler. The investigation concluded at the end of an inquest on 25/01/2019. The conclusion of the inquest was that the deceased died from a combination of natural causes, namely osteop"/>
        <s v="On 29 June 2022 an investigation was commenced into the death of Leonard Charles Harmsworth (DOB 29/3/33) who died on 18 June 2022. The investigation concluded at the end of the inquest on 19 June 2023. The conclusion of the inquest was a narrative conclu"/>
        <s v="On 5 July 2010 I opened the inquests into the deaths of Colour Sergeant Martyn Horton, Lance Corporal David Ramsden, Private Douglas Halliday and Private Alexander Isaac following the repatriation of their bodies into the United Kingdom from Afghanistan. "/>
        <s v="On 23 November 2020 I commenced an investigation into the death of Janet Willcock. The investigation concluded at the end of the inquest on 31 March 2021. The conclusion of the inquest was “Recognised complication (namely stroke) of appropriate surgery fo"/>
        <s v="On 17 August 2022 I commenced an investigation into the death of Geoffrey Douglas HOAD aged 85. The investigation concluded at the end of the inquest on 7 September 2023.&#10;&#10;The medical cause of death was:&#10;1a) Sub acute myocardial infarction&#10;1b) Coronary ar"/>
        <s v="On 30 June 2016 I commenced an investigation into the death of Warren Michael Myers aged 49 years. The investigation concluded at the end of the inquest on 8 February 2017. The cause of death was,&#10;&#10;1a. Traumatic chest injuries&#10;&#10;The conclusion of the inque"/>
        <s v="I conducted an inquest into the death of Alexandra Briess, which concluded on 15 December 2022. I recorded a narrative conclusion as follows:&#10;&#10;Alexandra Briess underwent an uneventful tonsillectomy on 22 May 2021. She suffered post-operative bleeding, and"/>
        <s v="I commenced investigations into the deaths of Christine Ann Lee and Lucy Daisy Lee, both of whom died on 23 February 2014.&#10;&#10;The investigations concluded on 21 June 2019 after I had conducted inquests into the deaths, held with a jury, which began on 23 Ma"/>
        <s v="The deaths of Marshall Metcalfe on 07/05/20 and of Jane Ireland on 07/06/20 were reported to me and I opened investigations on 09/12/20, which concluded by way of an inquest held between 15/11/21 and 25/11/21."/>
        <s v="On 4 September 2012, I opened an inquest into the death of: Miss Abiola Dosunmu, aged 17 years, died 24 August 2012, Case Ref: 02054-12.&#10;&#10;It was concluded on 16 April 2014.&#10;The court found that the medical cause of death was:&#10;1a Acute renal failure&#10;1b Sys"/>
        <s v="On 11 March 2014 the Senior Coroner commenced an investigation into the death of Ernest Charles Harper, aged 91. The investigation concluded at the end of the inquest on 7 May 2014. The conclusion of the inquest was that Mr Harper died as a result of [med"/>
        <s v="On 06/08/2020 I commenced an investigation into the death of Michele Brenda Duckworth, aged 57. The investigation concluded at the end of the inquest on 9 February 2021. The conclusion of the inquest was that death was due to natural causes against a back"/>
        <s v="An inquest into the death of Arthur Frederick Hall was opened on 16 March 2018, resumed on 29 January 2019 and concluded on 14 May 2021.&#10;&#10;I found that the cause of death was:&#10;&#10;I a 1a Multiple organ failure&#10;1b Severe sepsis&#10;1c Perforated viscus secondary t"/>
        <s v="On 25 November 2020 I commenced an investigation into the death of Sarah Lewis.&#10;&#10;The investigation concluded at the end of the inquest on 19 July 2021.&#10;&#10;The conclusion of the inquest was Road Traffic Collision.&#10;&#10;1a Multiple injuries&#10;&#10;1b&#10;&#10;1c&#10;&#10;II Fluoxetine"/>
        <s v="A coronial investigation was commenced on 16 January 2018 into the death of Calary Fern Davis. The investigation concluded at the end of the inquest which I conducted on 6 – 8 February 2019. The conclusion was a narrative conclusion and the medical cause "/>
        <s v="The inquest into the death of Martin Leslie Brown was concluded on 21 February 2013. I returned a narrative verdict that he died of multiple injuries when he skidded on relaid road surface that was excessively slippery due to excess bitumen. This was in p"/>
        <s v="On 28 September 2017 I commenced an investigation into the death of Paul Fairey, age 44. The investigation concluded at the end of the inquest on 20 December 2018. The conclusion of the inquest was Road Traffic Collision. The medical cause of death was 1a"/>
        <s v="On 18 August 2015 I commenced an investigation into the death of James David Barrett, age 66. The investigation concluded at the end of the inquest on 5 February 2016. The conclusion of the inquest was:&#10;- Medical cause of death:&#10;  1a) Severe ketoacidosis "/>
        <s v="On 12 December 2013 I commenced an investigation into the death of Lucy Maria Goulding, 16 years of age. The investigation concluded at the end of the inquest on 12 December 2013. The medical cause of death given was:&#10;1a. Brain stem herniation&#10;1b. Hydroce"/>
        <s v="On 25 April 2017, the Senior Coroner, Penelope Schofield, commenced an investigation into the death of James William Francis aged 79 years old&#10;&#10;The investigation concluded at the end of the inquest on 6 July 2018 I recorded a narrative conclusion as follo"/>
        <s v="I opened an inquest on 24 September 2020, into the death of Mr Abiodun Adisa Oritogun on 8 July 2021 in hospital (REDACTED) and concluded the inquest at Southwark Coroners Court on 12 July 2021. The medical cause of death was: 1a Cardiac arrest 1b Aspirat"/>
        <s v="On the 26th day of January 2016, I commenced an investigation into the death of James Sheffield, aged 64 years. The investigation concluded at the end of the inquest on 31 January 2018.&#10;The conclusion of the inquest was:&#10;A medical cause of death of:&#10;1a. G"/>
        <s v="On 29 April 2020 I commenced an investigation into the death of Anne BRADLEY aged 74. The investigation concluded at the end of the inquest on 23 May 2021. The inquest recorded a narrative conclusion as follows:&#10;&#10;The deceased died as a result of a complic"/>
        <s v="On 18 November 2016 an investigation was commenced into the death of Andrew Crane, age 53. The investigation concluded at the end of the inquest on 25 April 2018. The conclusion of the inquest was that Mr Crane died of natural causes. The medical cause of"/>
        <s v="On 6 May 2016 an investigation was commenced into the death of Samuel Thomas Linford Carroll, aged 20. The investigation concluded at the end of the inquest on 6 October 2016. The conclusion of the inquest being that on 5 May 2016, Samuel Carroll took his"/>
        <s v="On 11 November 2013 I commenced an investigation into the death of Dean Griffiths aged 21. The investigation concluded the following day when the inquest ended. The jury found that the cause of Dean’s death was: 1a. Hypovolaemic shock 1b. Gunshot wound to"/>
        <s v="On 2 January 2019 I commenced an investigation into the death of David Richard Fowler. An inquest was opened on 4 January 2019. The investigation concluded following a 5-day inquest at Bolton Coroner’s Court on 20 December 2019 and the conclusion was one "/>
        <s v="Mr Thomas Smith Collings, aged 64 years, died at Sunderland Royal Hospital on 2 August 2018 at 2am from a naturally occurring illness contributed to by a combination of unexpected factors with regard to his life support. The inquest, as part of my investi"/>
        <s v="On 4 January 2013 I commenced an investigation into the death of George Leonard Parkes, age 84. The investigation concluded at the end of the inquest on 4 October 2013. The conclusion of the inquest was: Medical cause of death 1a. RUPTURED ABDOMINAL AORTI"/>
        <s v="On 18 July 2023 an investigation into the death of Zulfiqar HUSSAIN was commenced. The investigation concluded at the end of the inquest on 12 October 2023. The conclusion of the inquest was drug related and the cause of death was:&#10;&#10;1a  Combined drug toxi"/>
        <s v="I concluded the inquest into the death of Adrian Vincent Balog on 21 February 2022.&#10;&#10;I recorded the following medical cause of death:&#10;&#10;1a. Multiorgan failure&#10;1b. Dilated cardiomyopathy&#10;2. Morbid obesity; heparin induced thrombocytopenia&#10;&#10;I returned the fo"/>
        <s v="On 14/12/2016 I commenced an investigation into the death of Joyce Violet Rumming who was born on 2 September 1931. Violet died at The Great Western Hospital in Swindon on 12 December 2016. The investigation was commenced as information was supplied in or"/>
        <s v="On 04 January 2016 I commenced an investigation into the death of Carl Fullalove aged 29. The investigation concluded at the end of the inquest on 11 October 2023. The conclusion of the inquest was that:&#10;&#10;Narrative conclusion - On the night of 13 December"/>
        <s v="On 30 July 2020 I opened an inquest into the death of David Lewis. The inquest concluded on 14 January 2021 with a hearing at Oxford Coroners Court. Mr Lewis was 60 years old when he died at the scene of a road traffic accident at Vendee Drive, Bicester.&#10;"/>
        <s v="On 17/12/2014 I commenced an investigation into the death of Paul Coxon, aged 40 years.&#10;&#10;The investigation concluded at the end of the inquest on 15 July 2015. The conclusion of the inquest was accidental death.&#10;&#10;Mr Coxon having suffered injuries when str"/>
        <s v="On 11 June 2018, I commenced an investigation into the death of Catherine Mary Gibbon, aged 44 years. The investigation concluded at the end of the inquest on 11 October 2018. At inquest, the jury made a narrative determination, which I attach. The medica"/>
        <s v="An investigation into the death of Serena Nicolle was commenced on 12 September 2018 and an inquest into her death was opened on 19 February 2019. The inquest was resumed on 20 April 2021 and concluded on 27 April 2021."/>
        <s v="This investigation was commenced on 12 November 2012 and concluded on 23 June 2014. A conclusion was reached that the deceased hung herself whilst suffering from an anxiety related disorder."/>
        <s v="On 19 December 2013 I commenced an investigation into the death of Alexander Matthew Holt (aged 30). The investigation concluded at the end of the inquest on 19 September 2014. The conclusion of the inquest was that Mr Holt took his own life, asphyxiating"/>
        <s v="On 20 December 2018 I concluded the inquest into the death of Mr Gregory Rewkowski (GR) who died on 29 October 2017 at his home address. A jury reached the following conclusion in respect of Mr Rewkowski's death:&#10;&#10;&quot;On the balance of probabilities the dece"/>
        <s v="I opened an inquest into the death of Mr Yusuf Seyit, ([REDACTED] and [REDACTED]), who died on 3 July 2019 aged 72 years on 12 September 2019. The delay in holding the inquest was ascribed to the impact of the Covid pandemic.&#10;&#10;The medical cause of death w"/>
        <s v="On 10 April 2017 I commenced an investigation into the deaths of Daphne Holloway and Ivy Spriggs who died on 8 April 2017 in a fire at Newgrange Residential Care Home in Cheshunt, Hertfordshire.&#10;&#10;My investigation was suspended due to criminal proceedings "/>
        <s v="An investigation was commenced into the death of Andrew MacIntyre Brown, aged 23. The investigation concluded on 18 November 2022. The conclusion of the jury in the inquest was:&#10;&#10;Road Traffic Collision:&#10;The [Police] driver made a reasonable decision to fo"/>
        <s v="On 8 March 2017 I commenced an investigation into the death of Cuthbert Anthony Stanley Hingert, aged 86. The investigation concluded at the end of the inquest on 22 June 2018. The conclusion of the inquest was Mr Hingert died as the result of an accident"/>
        <s v="On 20 January 2015 I commenced an investigation into the death of Margaret Emily Flemming, aged 90. The investigation concluded at the end of the inquest on 21 January 2015. The conclusion of the inquest was ‘Natural Causes’. She had died from:&#10;&#10;I(a) Bron"/>
        <s v="On 15 June 2017 I commenced an investigation into the death of Barbara Christine Sturgess (dob: 15 December 1932; dod: 8 June 2017). The investigation concluded at the end of the inquest on 20 September 2017. The conclusion of the inquest was: -&#10;&#10;- Medica"/>
        <s v="On 21 May 2018 I commenced an investigation into the death of Ronald CLARK age 64. The investigation concluded at the end of the inquest on 15 February 2019. The conclusion of the inquest was cause of death: 1a. Multi-organ failure, 1b. Necrotising pancre"/>
        <s v="On 21 May 2019, I commenced an investigation into the death of Terance Alfred Radford, aged 87 years. The investigation concluded at the end of the inquest on 14 January 2022."/>
        <s v="On 22 April 2022 I commenced an investigation into the death of Philip Geoffrey Day. The investigation concluded on 19 October 2022 and the conclusion was one of narrative: Died from complications of necessary medical therapy. The medical cause of death w"/>
        <s v="On 3 March 2023 the Senior Coroner, Mary Hassell, commenced an investigation into the death of Doris Urch aged 90 years. The investigation concluded at the end of the inquest on 27 July 2023.&#10;&#10;The Inquest found that on 6 February 2023 Ms Urch fell, after "/>
        <s v="On 10 April 2014, I opened an inquest touching the death of David Reginald Giles, aged 64 years old. The investigation concluded at the end of the inquest on 4 July 2014. The conclusion of the inquest was that the cause of David’s death was due to 1 (a) a"/>
        <s v="In June 2015 I commenced an investigation into the death of Khuong Lam. The investigation concluded at the end of the inquest where I sat with a jury on 14 July 2017. The medical cause of death was: 1.a A sudden collapse in a 42 year old man with schizoph"/>
        <s v="On 8 February 2018 I commenced an investigation into the death of Pauline Howell, date of birth 30 May 1939, aged 78 years.&#10;&#10;The investigation concluded at the end of the inquest on 3 June 2019. The conclusion of the inquest was: Accidental death. Medical"/>
        <s v="On the 21st of April 2021 I commenced an investigation into the death of Nora Jane Foulkes (DOB 13.1.34 DOD 16.4.21). The investigation concluded at the end of the inquest on the 17th of February 2022. The conclusion of the inquest was a narrative in the "/>
        <s v="On 16 February 2023 I commenced an investigation into the death of Mr John Michael James. The investigation concluded at the end of the inquest on 6 July 2023. The conclusion of the inquest was a narrative conclusion:&#10;&#10;Mr. James died as a result of a pulm"/>
        <s v="On 16 September 2019 I commenced an investigation into the death of John Joseph Singleton aged 42. The investigation concluded at the end of the inquest on 16 November 2023. The conclusion of the inquest was that:&#10;&#10;Suicide"/>
        <s v="On 17 September 2012 Mr Richard Travers, Senior Coroner for Surrey, opened an inquest into the death of Rainer Wickens who, at the date of his death, was aged 59 years. The jury inquest was resumed on 28 April 2014 and concluded on 2 May 2014. The jury fo"/>
        <s v="I concluded the inquest into the death of Veronica Gregory on 28 November 2018 and recorded that he/she died from: 1a Hospital acquired pneumonia b Right neck of femur fracture (operated) c ii. Acute kidney injury"/>
        <s v="On 30 March 2023 an investigation was commenced into the death of Richard Geraint Griffiths (DOB 12/1/70) who died on 26 March 2023. The investigation concluded at the end of the inquest on 14 September 2023. The conclusion of the inquest was suicide."/>
        <s v="On 5 August 2013 I commenced an investigation into the death of Elsie May Treece aged 95. The investigation concluded at the end of the inquest on 11 December 2013. The conclusion of the inquest was accidental death."/>
        <s v="On 22 July 2016 I commenced an investigation into the death of Christopher Allen MacMORLAND (D.O.B. 13/10/1951). The investigation concluded at the end of the inquest on 1 November 2016. The conclusion of the inquest was:&#10;&#10;Medical cause of death:&#10;- Ia: Mu"/>
        <s v="On 9 February 2022, Mr Matthew Cox, Assistant Coroner commenced an investigation into the death of Kane Thomas Harley Davidson."/>
        <s v="On 22/10/2017 I commenced an investigation into the death of Sneh Lata Chaudhry aged 56 years. The investigation concluded at the end of the inquest on 04/06/2018. The conclusion of the inquest was Sneh Lata Chaudhry died from immediate complications foll"/>
        <s v="On 5 October 2022 I commenced an investigation into the death of Carol Leeming, aged 77. The investigation concluded at the end of the inquest on 20 September 2023. The conclusion of the inquest was natural causes, the medical cause of death being 1a) Cor"/>
      </sharedItems>
    </cacheField>
    <cacheField name="Circumstances of death section" numFmtId="0">
      <sharedItems containsBlank="1">
        <s v="Madeleine Savory was 15 years old when they died. Although not formally diagnosed with a mental health illness, at the time of their death clinicians were considering a working diagnosis of mood disorder depression of a severe nature. Madeleine had a very"/>
        <s v="Igor hanged himself in his room at the Depaul London Youth Hub (a hostel for homeless young people) on 30 April 2023."/>
        <s v="Allison Aules was referred to the mental health team in May 2021 with concerns around evidence of self-harm, low mood, anxiety and enuresis. Her case was inappropriately screened as routine and the referral was triaged 8 weeks later. Allison was not commu"/>
        <m/>
        <s v="On 27 August 2022 Callum Wong was found having hanged himself [REDACTED] Mr Wong had had suicidal thoughts in the past but having been supported by his family, overcame them. When Mr Wong had suicidal thoughts again, patient confidentiality issues resulte"/>
        <s v="A jury found:&#10;&#10;Suicide&#10;&#10;Samuel's mental health and his use of drugs and/or alcohol probably contributed to his death.&#10;&#10;We believe that the following matters also possibly made more than minimal, trivial or negligible contributions to his death&#10;&#10;a) The ina"/>
        <s v="Molly-Ann Sergeant was found deceased on 16 October 2020 hanged [REDACTED] in Woodlands [REDACTED] [REDACTED] with the intention of ending her life and left a note. Molly was treated for depression and had a history of chronic self-harm that had required "/>
        <s v="Stefan suffered from autism and was at school at Laleham Gap where he had been since April 2013. He had annual reviews of his placement at the school and was doing well and at the start of the winter 2020 term had managed to obtain a part time job and was"/>
        <s v="On 19 June 2021, Ania Sohail collapsed in the lounge area of Griffin Ward, Junction 17 in Prestwich after ingesting [REDACTED] Propranolol tablets which she had secreted onto the ward following periods of home leave. She was taken to North Manchester Hosp"/>
        <s v="Charley Ann Patterson Deceased suffered with low mood and anxiety related to a number of factors including the restrictions in place due to COVID-19, relationship difficulties with peers and other influences. She had suffered bullying in the period leadin"/>
        <s v="Molly Rose Russell was found having hanged herself [REDACTED] on 21 November 2017.&#10;&#10;Molly was 14 years old.&#10;&#10;Molly appeared a normal healthy girl who was flourishing at school, having settled well into secondary school life and displayed an enthusiastic i"/>
        <s v="It is clear from the evidence that was heard during the inquest that Chelsea initially developed a type of eating disorder that required support. She was admitted to a number of mental health inpatient units leading to her admission to Cygnet in Sheffield"/>
        <s v="Lily Girton suffered from anxiety, depression and emotional dysregulation. She sought assistance from the Child and Adolescent Mental Health Services in December 2018. She was asked to register with a new GP before she could access the service. On 12 Marc"/>
        <s v="On 7 May 2021 Robyn Skilton was found in Southwater Park, having tied a ligature around her neck. Emergency services were called but death was confirmed at 12:51 hrs. Robyn had a history of mental health problems which included self-harming. Despite her d"/>
        <s v="Danny was a vulnerable teenager: he had left home and was living in hostel accommodation; he had changed his GP practice; he was trans, had changed his name and had been referred to the Gender Identity Clinic; he had recently been discharged from secondar"/>
        <s v="Jake had been subject to police investigations for a minor criminal offence committed in March 2020. The police issued a conditional caution which was administered on 4 September 2020. Jake was clearly upset at being issued with a police caution and havin"/>
        <s v="Oskar Nash was 14 years old when he died. He had been diagnosed with autism at the age of 4 years and he suffered associated high anxiety throughout his life. It is likely that he also had one or more undiagnosed emotional or mental health condition(s). O"/>
        <s v="Mazilellie Mackenzie (‘MM’) was a looked after child and had been under the care of Cumbria County Council since 2016. She had a history of mental health issues and had been diagnosed with PTSD, attachment disorder, anxiety and depression.&#10;&#10;Following a nu"/>
        <s v="Frances Rose Thomas (Frankie) was a vulnerable teenager with a number of significant underlying difficulties including childhood trauma, high functioning autism, oppositional behaviour and impulsivity.&#10;&#10;Stepping Stones School is a school for students with"/>
        <s v="Mary Bush had a diagnosis of anxiety disorder, post-traumatic stress syndrome and suicidal ideation. She was referred to the mental health team in November 2019 and was assessed in January 2020. Mary Bush was awaiting referral for psychological therapy at"/>
        <s v="Ellis died on 30 September 2020 at Brielle Way, Sheerness, Kent of multiple traumatic injuries not compatible with life. Concerned bystanders on a footbridge between Queensbury and Sheerness Stations spoke to Ellis for about five minutes but he refused to"/>
        <s v="At around 21:09 on 20 January 2020 Kesia Blaine Waller was discovered suspended from a ligature at her home address of [REDACTED] City Road, Winchester. She was taken to SGH where she was discovered to have a catastrophic hypoxic brain injury. Further tre"/>
        <s v="There was a safety plan agreed with Sam’s consultant psychiatrist whereby, although Sam was over the age of 16, Sam’s parents would be responsible for her medication. On 30 August 2018, Sam’s treating psychiatrist in the community made a change to Sam’s m"/>
        <s v="My factual findings included that Chris may have accessed the railway line from the Cherry Hinton Bypass Level Crossing, from the Teversham Level Crossing or through or over the boundary fence between those level crossings. My factual findings further inc"/>
        <s v="On 03/12/2018 shortly before 5 a.m. Xuanze left his student accommodation and went to Coventry Railway station. He walked to the end of platform one and proceeded along the side of the tracks. Approximately 500 metres outside of Coventry Railway station h"/>
        <s v="Jacob had diagnoses of autism and mental health problems. Following a serious overdose in February 2014 he was thereafter placed in a succession of secure placements under the provisions of the Mental Health Act 1983 and the Children Act 1989 until he ret"/>
        <s v="Katie Croft was a vulnerable child who was a victim of abuse which she reported. On 17 October 2018 Greater Manchester Police and Tameside Children’s Services began an investigation. Katie was spoken to by both agencies having already given a detailed acc"/>
        <s v="Oliver Richard Sharp was a year ahead of his chronological age at school and excelled academically. Whilst at Manchester Grammar School he began to change his approach to school and his friends. He disclosed to a CBT therapist the extent of how he was str"/>
        <s v="The deceased was born in Torbay on 3 September 2000. Before his birth Torbay Children's Social Care had identified potential for his significant harm following his birth.&#10;&#10;He was known to the Police by September 2002 when he was found playing alone in a p"/>
        <s v="Sam died on 9 November 2018 at home [REDACTED] Milton Keynes having been found hanging by the neck by his sister on her return from school. Sam had been engaged with COMPASS services through a school referral. He had been referred to CAMHS in May 2018 but"/>
        <s v="Owen Williams attended Greenhead Sixth Form College in Huddersfield West Yorkshire to undertake various A levels, sitting all relevant exams in May / June 2018.&#10;&#10;He was described as a high performing student by the principal of the college who gave eviden"/>
        <s v="At approximately 01.10 hours on 17 September 2001 in the grounds of the Officers’ Mess of the Princess Royal Barracks, Deepcut, Surrey, Private Geoff Gray was found shot. Beside him was a SA80 rifle that was set to automatic, he had two fatal wounds to th"/>
        <s v="Noah was 15 years of age. At the beginning of July 2018 Noah’s mother was made aware of online communication between Noah and a friend in which he expressed an intention to take his own life by jumping off a bridge. Noah’s mother acted immediately upon th"/>
        <s v="Aryan’s medical cause of death was due to hanging. All witnesses accepted that there was a gap in services for Aryan and, notwithstanding the evidence of the Medical Director of the Sheffield Children’s Hospital, I remained concerned that difficulties in "/>
        <s v="Ellie Long was receiving treatment in the community from the Eating Disorder Service. She was diagnosed with Anorexia Nervosa and Depression. On the morning of 10 December 2017, Miss Long went to her bedroom, where she was found hanging later that morning"/>
        <s v="[REDACTED] was found deceased [REDACTED]. She was found [REDACTED]. [REDACTED] had mental health issues starting from around 15 to 16 years of age. They resulted in self-harm and 2 suicide attempts, the last of which was in September 2017. Mental health c"/>
        <s v="On 22 January 2018 Ursula left her school at Lightcliffe Academy and boarded the school bus in company with her friend. At approximately 3.30pm Ursula got off a stop earlier than usual and made her way to the North Bridge in Halifax from which she jumped."/>
        <s v="The circumstances of the death are that on 4 February 2018 Ben Walmsley committed suicide at his home address by hanging."/>
        <s v="Evidence taken at the inquest confirmed that Max had not been diagnosed with ASD until he saw a third and very experienced Child and Adult Psychiatrist, at least in part because Max was clever and able to cross compensate for the issues that the ASD cause"/>
        <s v="Kelly was a 17 year old girl who had suffered from bulimia nervosa for about a year. She had a history of self-harm and suicidal feelings. At the time of her death she was detained under s3 Mental Health Act in Rochford Hospital. She was found hanging by "/>
        <s v="Several years before her death, Katy was diagnosed with Asperger’s syndrome, PTSD with a history of anxiety, depression and an eating disorder and was under the care of the Child and Adolescent Mental Health Service (CAMHS) at SLAM at the time of her deat"/>
        <s v="Karen had been displaying behavioural and anger problems for many months when there was a major incident in August 2015 which resulted in her and her parents seeking help. Despite a referral to CAMHS in October 2015 assessment appointments did not take pl"/>
        <s v="Rebecca Romero died on 19 July 2017 at her home address. She had been found in the bathroom with a ligature around her neck and she died from the injuries sustained. Rebecca had been discharged from a psychiatric unit on 14 July 2017 and was under the car"/>
        <s v="On 30 January 2017 at approximately 05:30 hours a train travelling south along the railway line at Harlescott level crossing Shrewsbury struck the deceased causing serious head injuries. He was transferred by ambulance to the Royal Stoke University Hospit"/>
        <s v="Sofia had previously suffered from low mood. In Year 8 both school and family noticed significant changes in Sofia’s behaviour, including self-harming. Sofia’s mother was sufficiently concerned to attend the family G.P., who wrote to CAMHS West supporting"/>
        <s v="In April 2015 Brandon refused to go to school and became more and more reclusive and anxious. He was taken to the GP by his mum and he was entered into the care of the Child and Adolescent Mental Health Services. He was diagnosed with low mood and anxiety"/>
        <s v="Steffan was a young man who has had spent a considerable amount of time in foster care and children's homes. He was due to move out of the Amicus Community Children's home and into another foster placement on 16 January 2016. It was clear from the evidenc"/>
        <s v="The deceased had been anxious and suffering from low self-esteem for some time. She was concerned about her weight. There had been some recent family relationship difficulties and she experienced peer pressure at school relating to a stormy relationship t"/>
        <s v="The Inquest into the death of Rachal Murphy heard how a number of agencies were involved with Rachal and her family. Rachal had not been attending school for a long period of time. She was being investigated for epilepsy and it was reported by her family "/>
        <s v="Amy El Keria was aged 14 years old at the material time. She had a range of complex needs associated with a number of mental health diagnoses. Up until the time of her hospital admission she lived with her mother and sister in Hounslow. Following her excl"/>
        <s v="On 5 July 2016, the deceased jumped over the walkway barrier of the Tamar Bridge and landed in Wolseley Road, Plymouth. He suffered fatal injuries. I found the deceased intentionally took his own life..."/>
        <s v="Edward Mallen was suffering with depression. He saw his GP on 22 January 2015 and admitted to suicidal thoughts. The GP referred to secondary mental health services. He had telephone contact with the Assessment and Referral Centre [“ARC”] on 23 January an"/>
        <s v="Tom was aged 16 years at the time of his death. He had been diagnosed as suffering from obsessive compulsive disorder (OCD), depression and psychosis by a child psychiatrist. In the months before his death he received care and treatment as a voluntary inp"/>
        <s v="This 17 year old young lady “Anielka” was diagnosed with cardiomyopathy in March 2010, aged 12 years and she suffered a stroke. She underwent a heart transplant in April 2010. Post procedure she recovered well from a cardiac perspective. However, she deve"/>
        <s v="The circumstances that the jury recorded are complex and lengthy, despite the direction to be brief, reflecting multiple contributing factors to the death. They are laid out in an attached Record of Inquest, to enable the Ministry of Justice to understand"/>
        <s v="The circumstances of the death are that the deceased had been known to Denbighshire Social Services (DSS) as a result of referrals from her school and the Child and Adolescent Mental Health Service (CAMHS) due to concerns relating to her self-harming as a"/>
        <s v="Solomon had some previous contact with Mental Health Services. In 2010 Solomon attempted to hang himself. Solomon's contact with Children's Services ceased in 2012. He presented with some problems with school work and he indicated on one occasion he was d"/>
        <s v="Isabel’s mother died in 2010. Isabel started at Hewett High School in September 2014. In April 2015 Isabel was found to be self-harming by cutting her arms and legs. She told school staff and her father she was missing her mother and her step-mother. She "/>
        <s v="On the 15 July 2003 a Care Order relating to Aleysha McLoughlin was made at Manchester County Court upon the application of Bolton Council.&#10;&#10;Aleysha was then placed with a family member, where she remained settled until 9 September 2012 when she went to s"/>
        <s v="Sian had a history of depression. In March 2014 she made an attempt on her life by way of an overdose. Following this she had been seen by the Mental Health Team. Sian was assessed as needing to receive CBT but from the time of the assessment in March 201"/>
        <s v="Miss Overy’s fatal injury was self-inflicted, and occurred whilst she remained on the adult admission ward. She had been transferred there from Child and Adolescent secure mental health detention the day after her 18th birthday, without any prior visit to"/>
        <s v="George Christian Werb was receiving treatment for serious mental health issues, including a probable diagnosis of psychosis and depression, and was detained under Section 3 of the Mental Health Act and admitted to the Priory Hospital, Southampton 23 May 2"/>
        <s v="Back in 2010 Mary’s family lived in Hackney and her GP was based in Islington. Problems began to appear towards the end of 2010 that resulted in Mary becoming a voluntary inpatient at the Priory North in December 2010. I found as a fact that Mary’s Post T"/>
        <s v="Peter Stanley, aged just 17, was found hanging in woodland on the outskirts of Sheffield on 2 August 2013.&#10;&#10;There was a history of concern regarding Peter's mental health, his problems possibly originating from use of a so-called 'legal high'. An assessme"/>
        <s v="Helena suffered from bulimia and had been assaulted sexually whilst on a school exchange visit. This occurred during 2011 and the incident probably occurred in France. During October 2012 to January 2013 a number of events occurred including that she reve"/>
        <s v="Jake Hardy was a 17 year-old young man from Chesterfield, Derbyshire who was sentenced to a detention and training order and sent to HM YOI Hindley, Wigan in December 2011. He was a young person with a number of vulnerabilities. He had been diagnosed as h"/>
        <s v="Michaela was 17 years old at the time of her death and a patient at Rhodes Farm Hospital in North London.&#10;&#10;Michaela was suffering with an eating disorder and a risk of suicide and in the period leading up to her death was not able to leave hospital withou"/>
        <s v="Briefly and by way of background, the deceased was a highly articulate and intelligent young woman who had moved to the UK with her family in around 2004.&#10;&#10;She had a history of self-harm since the age of 14.&#10;&#10;On the 30 October 2012, Miss Farah consulted h"/>
        <s v="The jury found that, as a result of Tallulah’s dissatisfaction with her friendship group, she created an online persona.&#10;&#10;She posted about self harm and suicide. She included photographs that she said were of herself following cutting.&#10;&#10;Her consultant psy"/>
        <s v="Dana Louise Baker was a looked after child under the care of Worcestershire County Council. It was known that a breakdown of her foster placement would lead to extreme distress with a consequent risk that she might kill herself.&#10;&#10;When the placement did br"/>
        <s v="The deceased was diagnosed with terminal cancer of the colon which had then spread to various other organs (carcinomatosis). As part of her palliative care, she was prescribed Matrifen patches. She was ill-advised as to the level of medication which she n"/>
        <s v="Ivy Mitchell was a resident at a care home. She had a history of falls. On 29 December 2016 she had a fall in her room. She appeared to mobilise afterwards. On the evening of 29 December she said she felt unwell. On 30 December following a discussion with"/>
        <s v="Adrian Jennings had a history of mental health issues and attempts at self-harm. He was admitted to Taylor Ward following a presentation at Tameside General Hospital in October 2016. During his stay on Taylor Ward he and his family expressed concerns in r"/>
        <s v="Mr Tabeche had suffered a traumatic brain injury whilst an in-patient at St Ann's Hospital on or around 30 January 2014. His condition following the brain injury required full time care. He was admitted to Aspray Care Home on 2 March 2015. He was cared fo"/>
        <s v="On 5 July 2013, the deceased's mother was admitted for planned induction of post-term labour. At around 15:50 hours, a CTG demonstrated anomalies. The midwife sought a medical review. The initial CTG demonstrated recovery however by 20:50 hours, a further"/>
        <s v="[REDACTED] was found hanging on 25 July 2021 at his home address [REDACTED].&#10;&#10;On 2 May 2021, he presented at University Hospital Coventry &amp; Warwickshire with suicidal ideation. He was seen by a Community Mental Health Nurse on 4 May 2021. From 5 May to 20"/>
        <s v="On 5 May 2013 Mr Devereux was driving his Mini Cooper S motor car in a race at the Donington circuit in Leicestershire when his car was in a frontal collision with a Ford Mustang. As a result of the collision Mr Devereux suffered head injuries from which "/>
        <s v="On 6 July 2015 Alfie Gray and his family travelled to Sharm El Sheikh, Egypt along with another family. They stayed at the Reef Oasis Beach Resort. The holiday had been organised by the Global Travel Group.&#10;&#10;On 7 July 2015 Alfie was playing in the pool at"/>
        <s v="The Deceased had severe dementia and was bed and chair bound with no independent mobility. She was prone to falling. At her care home in July 2018 she fell out of bed, and required surgical repair of a fractured left femur, when she was also diagnosed wit"/>
        <s v="Leonard Charles Harmsworth died on 18 June 2022 at Ysbyty Glan Clwyd from cardiac related issues contributed to by a fractured ankle and immobility due to a fall. He had been admitted on 7 June 2022 following a fall at home. He remained under conservative"/>
        <s v="I have set out below the narrative conclusion that I recorded that sets out the circumstances of death:&#10;&#10;Road Traffic Collision whilst on Active Service in Afghanistan combined with a Narrative Conclusion as follows:&#10;&#10;Shortly after 2200 on 23 June 2010 th"/>
        <s v="Mrs Willcock was a lady of 61 years who was diagnosed with critical aortic stenosis and bicuspid valve following emergency admission to Royal Sussex County Hospital with chest pains on 28 October 2020. She was optimised for surgery which took place as soo"/>
        <s v="On 3 August 2022, Mr Hoad underwent a total hip replacement at The Spire Hospital. On 5 August 2022, Mr Hoad was diagnosed with a paralytic ileus and some respiratory compromise with gradually deteriorating renal function. On 6 August 2022, Mr Hoad’s tran"/>
        <s v="The deceased died in a fatal road traffic collision which occurred at around 19:50 hours on Wednesday 22 June 2016 on the unclassified 42.3 Brusselton Lane road between the A698 road and the A6072 road, County Durham. Road and weather conditions were good"/>
        <s v="Alexandra was born on 3 January 2004. She was 17 at the time of her death.&#10;&#10;The key facts in this case are as follows:&#10;• Alexandra had no significant past medical history.&#10;• She underwent an uneventful tonsillectomy on 22 May 2021.&#10;• After returning home,"/>
        <s v="Christine Lee and Lucy Lee died on 23 February 2014 at Keepers Cottage Stud, Tilford, Surrey after being shot with a shotgun.&#10;The perpetrator, who was later convicted of the murder of both women, was in lawful possession of the shotgun at the time under a"/>
        <s v="Marshall Metcalfe was known to mental health services. He had twice been admitted to a Tier 4 (Inpatient) Child &amp; Adolescent Mental Health facility, most recently in February 2019 after an apparent relapse of his illness, complicated by physical health di"/>
        <s v="Ms Dosunmu developed a swollen leg, a DVT being excluded at hospital on 22.02.12 and treated with antibiotics. She was found by her GP to have abnormal blood tests (ESR over 100 and CK over 6000) but when seen on 29.02.12 it does not appear these were dis"/>
        <s v="On 20 February 2014 Mr Harper had been collected from his home address via the Council’s accessible transport - a minibus – to visit the Goldington Day Care Centre. His mobility was such that he used a zimmer frame and/or a trike. Mr Harper was aged 91 at"/>
        <s v="The deceased had a medical history of paraplegia from a spinal cord injury due to a road traffic collision in 1984. This resulted in a requirement for intermittent self-catheterisation and she suffered recurrent urinary tract infections. She had end stage"/>
        <s v="I. Arthur enjoyed reasonably good health throughout most of his life; was a keen cyclist and a lifelong bellringer. He suffered a heart attack and had been regaining his health and attending the gym in preparation for his return to cycling. On 24 July 201"/>
        <s v="On 16 November 2020, Sarah Lewis drove her car to Kennedy's Garage, Lynch Lane, Weymouth, for an MOT. She was standing on the pavement at the junction of Lynch Lane and McKay Close waiting for a taxi. A large goods vehicle was being reversed from Lynch La"/>
        <s v="Calary Davis was delivered by emergency Caesarean section on 31 December 2017. She had suffered a period of acute fetal bradycardia which caused hypoxic ischaemic encephalopathy resulting in very serious damage to her brain. Her mother, [REDACTED], had be"/>
        <s v="The inquest into the death of Martin Leslie Brown was concluded on 21 February 2013. I returned a narrative verdict that he died of multiple injuries when he skidded on relaid road surface that was excessively slippery due to excess bitumen. This was in p"/>
        <s v="Paul Fairey was a pedestrian on Mayow Rd, SE26. At about 00.40 on 23 September 2017 he walked into the northbound carriageway and was hit by a car travelling north. Mr Fairey suffered a severe head injury from which he later died.&#10;&#10;The collision occurred "/>
        <s v="On 7 August 2015 James David Barrett, who suffered from Alzheimer's dementia, went missing from his home. Despite a missing person search having been instituted by the emergency services on 8 August 2015, he was not found until 13 August 2015. He was pron"/>
        <s v="Lucy Goulding presented with a relatively short history of headaches to her GP who diagnosed tension headaches or migraine. Her headaches worsened substantially and her mother dialled 999 and Lucy was admitted into hospital at or around 14:00 on 26 June 2"/>
        <s v="Mr Francis was a 79 year old gentleman (DOB 8 July 1937) who lived at the Deerswood Lodge Care Home (the Home) in Crawley, West Sussex. He was admitted to Deerswood Lodge from his daughter's home on 1 January 2016. His past medical history included a left"/>
        <s v="Mr Oritogun had severe acute pancreatitis for which he was admitted on 4 July 2020 and treated in the ward with analgesia, IV fluids and oxygen. He deteriorated and on 7 July had a peri arrest, with high CRP, tachycardia, high BP, pyrexia. His condition w"/>
        <s v="The deceased had a history of neuro-ischaemic ulcer to the right foot, dyslipidaemia, angina, previous heart failure, previous stroke, hypertension, obesity hypoventilation syndrome and obstructive sleep apnoea.&#10;On 1 June 2016, the deceased suffered an ac"/>
        <s v="On the 5 March 2020 Anne Bradley underwent a colonoscopy at St Richards Hospital, Chichester which identified a tumour. The location of the tumour was marked by tattoos and the endoscopist reported that it was approximately 40cm from the anal verge. A rep"/>
        <s v="Mr Crane suffered a cardiac arrest in his cell on 16 November 2016 and he died despite efforts at resuscitation. The following non-causative failures were recorded in the conclusion: Mr Crane had previously been noted to have high blood pressure and high "/>
        <s v="On 4 May 2016, Mr Carroll and his partner had argued at home. The following morning, 5 May 2016, Mr Carroll left the house. He later received a text from his partner requesting that he move out. Mr Carroll called 111 stating he felt suicidal and was wanti"/>
        <s v="Dean Griffiths was training with 1st Royal Welsh Regiment on Lydd Ranges in September 2011, prior to deployment to Afghanistan, in a live firing exercise. Due to an incorrectly placed target, he received a single shotgun wound which caused his death."/>
        <s v="David Fowler (“David”) had a significant history of mental illness. From around 1999, David had developed problems with both illicit drugs and alcohol consumption. In or around 2003, David suffered a significant brain injury due to an assault. That brain "/>
        <s v="Mr Collings suffered unheralded ventricular fibrillation (a lethal heart rhythm) at 01:20:41 on 2 August 2018, for which there was no warning – he was stable, symptom-free and all his observations had been good in the time leading up to the collapse. The "/>
        <s v="Mr. Parkes died suffering a ruptured abdominal aortic aneurysm. Witnesses I have heard from Dr J Singh a Surgical Registrar who was looking after Mr Parkes on the day he came into the Queen Elizabeth Hospital on 2 January 2013 with a ruptured abdominal ao"/>
        <s v="Zulfiqar Hussain was 48 years old at the time of his death. He suffered with mental health issues and was receiving mental health care from the community mental health team. He was also a chronic illicit substance user and had received regular support fro"/>
        <s v="The Deceased was 13 years of age at the time of his death. He had suffered from morbid obesity from the age of 3. In February 2015 he was diagnosed with dilated cardiomyopathy. As a result of his morbid obesity, the Deceased was not eligible to undergo he"/>
        <s v="Joyce had arrived at the Accident and Emergency Department of The Great Western Hospital late on 11 December 2016, she was alert and orientated and appeared to respond clearly to questioning. She had previously been diagnosed with a chest infection in res"/>
        <s v="On the night of 13 December 2015 at 00:12 Carl Fullalove came to his death:&#10;&#10;i. He was observed jumping on cars in Melverley Drive at 00:12. This caused local residents to call the police.&#10;&#10;ii. Carl was shouting about dogs and behaving bizarrely.&#10;&#10;iii. Ca"/>
        <s v="Mr Lewis was driving his vehicle on 16 July 2020 when he overshot the roundabout at Vendee Drive, Bicester at speed. It appears that he failed to detect the presence of the roundabout on his approach. It is noteworthy that he was intoxicated with alcohol "/>
        <s v="Paul Coxon was generally fit and well. On the evening of 13 December he consumed alcohol during a social evening. He walked onto the A189 Redheugh Bridge. Whilst on the southbound slip road off the A189 he crossed the carriageway directly into the path of"/>
        <s v="Catherine Gibbon was swimming in the pool at the Tottenham Court Road branch of Fitness First on 1 June 2018, when she suffered a seizure.&#10;&#10;She floated head down in the water for around ten minutes before she was seen by another gym member. During this pe"/>
        <s v="On 31 August 2018 Mrs Nicolle was remanded in custody to HMP Bronzefield, having never been to prison before. On 3 September 2018 she died in her cell due to hypertensive heart disease.&#10;&#10;Mrs Nicolle’s death was contributed to by her chronic conditions of "/>
        <s v="There was a history of paracetamol and vodka misuse on 19 October 2012 following treatment she was seen by the crisis team. On 28 October 2012 there was a further misuse of paracetamol and hospital treatment and again seen by the crisis team. On 5 Novembe"/>
        <s v="Mr Holt was well known to the Health &amp; Social Care Trust. He had a history of attempts at self-harm, some of which were very serious events. His parents had expressed clear and sensible views as to the form of treatment that would most likely be beneficia"/>
        <s v="The circumstances leading up to GR's death are as follows:&#10;&#10;On 17 September 2017 he was taken from his home address on a Section 136 by Greater Manchester Police to hospital where he was detained under Section 2 of the Mental Health Act, having been found"/>
        <s v="Mr Seyit suffered from multiple diseases which immunosuppressed his response to infection and had been in hospital since January. The family reported pain on passing urine on 30 June. He had an indwelling catheter and a urine infection was suspected on 1 "/>
        <s v="The fire at Newgrange was a major incident involving 12 fire engines and multiple entries by fire fighters with breathing apparatus to evacuate the building. At the time of the fire, there were 35 residents in occupation. Each of the residents was either "/>
        <s v="On 1 November 2019, the Police driver struck the deceased at a pedestrian crossing whilst driving at night over the speed limit and whilst not using blue lights and sirens, severely injuring the deceased. The Police driver was subsequently convicted of ca"/>
        <s v="He was admitted to the Emergency Department of St Mary’s Hospital, Isle of Wight NHS Trust, in the morning of 3 March 2017 with shortness of breath over the previous 2 weeks. He was found to have pulmonary oedema and preliminary investigations raised the "/>
        <s v="The deceased had been a resident at the care home since 2009. Due to her dementia she was placed on a Deprivation of Liberty Authorisation in October 2014. Over the weekend of 17 and 18 January 2015 she was seen by a doctor and prescribed antibiotics. She"/>
        <s v="Barbara Christine Sturgess moved to Ashgate Nursing Home from a residential care home due to an increase in her needs. She suffered from a number of conditions including advanced dementia. She needed support and supervision in all aspects of her daily car"/>
        <s v="On 19 January 2018 Ronald CLARK underwent the insertion of a stent in his common hepatic duct. The incorrect sized stent was inadvertently inserted and this, on the balance of probabilities, significantly contributed to his death at Queen Alexandra Hospit"/>
        <s v="Mrs Gillian McKinlay, 68 years of age, was admitted to the Accident &amp; Emergency Department of Royal Blackburn Hospital on 23 April 2018. The provisional diagnosis was of small bowel obstruction and both the A &amp; E and Surgical Registrars requested siting o"/>
        <s v="On 20 April 2020, a jury sitting at Nottingham Crown Court, convicted [REDACTED] of the manslaughter of Terry.&#10;&#10;The inquest learned that [REDACTED] had been released from HMP Ranby, Nottinghamshire, less than 24 hours prior to Mr Radford’s death. His rele"/>
        <s v="Philip Geoffrey Day had psoriatic arthritis. He was prescribed methotrexate for his condition. Blood tests on 10 April 2022 showed that he had neutropenia and a raised CRP. He was advised to go to hospital due to the risk of neutropenic sepsis, a rare but"/>
        <s v="Doris Irene Urch, aged 90, suffered from Alzheimer's dementia, and age related macular degeneration, and was known to have a high risk of falls.&#10;&#10;I was told by [REDACTED], from whom I heard evidence, that the most risky transition was from standing to sit"/>
        <s v="On 31 March 2014 David Reginald Giles was discovered in his lounge at his home address with a plastic bag over his head connected by tubing to a helium gas canister.&#10;&#10;He had no relevant history of suffering from depression.&#10;&#10;In evidence at the inquest hea"/>
        <s v="Khuong Lam had had a long history of schizophrenia, having first undergone treatment in 1 January 2004. He had periods of stability but also periods of relapse, and in 2007 he was admitted for 8 weeks as an inpatient at Whitchurch Hospital. In 6 2015 his "/>
        <s v="On 5 February 2018 in Newcastle upon Tyne City Centre; Pauline Howell, a pedestrian, walked in an easterly direction on the north pavement of Newbridge Street West towards the pedestrian crossing at the junction with John Dobson Street.&#10;&#10;She continued wal"/>
        <s v="The circumstances of the death are as detailed in the narrative conclusion referred to above"/>
        <s v="Mr. James was admitted to Whipps Cross Hospital on 13 October 2022 and was found to be suffering from malnutrition and a bowel obstruction (later discovered to be due to an adenocarcinoma). He underwent surgery on 18 October 2022 to remove the tumour. Thi"/>
        <s v="John Joseph Singleton [REDACTED] with a history of depression following significant family bereavements and epilepsy secondary to a head injury. Compliance with medications for these conditions had previously been sporadic. John had a history of previous "/>
        <s v="On the morning of 3/9/12, Mr Wickens fell through the roof of the single storey rear extension to 28 Yew Tree Road, whilst in the process of assisting in its demolition as part of his employment. As a consequence of the fall, paramedics were called and he"/>
        <s v="The deceased was 83 years of age who suffered from dementia, lacked capacity and was living in Yew Tree Manor Nursing and Care Home which is owned and operated by Zinnia Healthcare Limited. She moved into the premises in October 2013 but her condition so "/>
        <s v="Richard Griffiths moved home to the Conwy area from South Gwynedd in October 2022 to live with his mother. He was under the care of the South Gwynedd Community Mental Health Team. For reasons unknown the transfer of care did not occur. Sadly, on 26 March "/>
        <s v="On 18 July 2013 Mrs Treece had a fall in the care home where she lived, attended Queen’s Hospital in Burton and was returned home. On 24 July she had another fall and this time was admitted to Queen’s Hospital with a broken arm and an inoperable bleed to "/>
        <s v="Mr MacMorland was admitted to Queen Alexandra Hospital between 14 and 20 October 2015 having had difficulty feeding. A feeding tube was inserted and he returned home. He was readmitted to the hospital on 10 November 2015 with abdominal pain and distension"/>
        <s v="On 28 January 2022, Kane Thomas Harley Davidson (Kane) was found unresponsive in the bedroom of his family home address [REDACTED]. Following attendance of the emergency services, he was transported to Royal Oldham Hospital. Clinical assessment rendered i"/>
        <s v="Ms Sneh Latta Chaudhry had high risk coronary artery bypass grafting on 4 October 2017 at Harefield Hospital with a prolonged stay in ITU. She developed a systemic candida infection. She required treatment with amphotericin. The wrong preparation of intra"/>
        <s v="Carol had a number of medical conditions. In the months prior to her death she had repeatedly sought advice from her GP. On the afternoon of the day prior to her death Carol rang for an ambulance requesting help and describing having a racing heart. She r"/>
      </sharedItems>
    </cacheField>
    <cacheField name="Matters of concern section" numFmtId="0">
      <sharedItems>
        <s v="The availability, nationally, of Tier 4 beds in paediatric mental health facilities to allow for the timely allocation to children in need of care in such facilities such as Madeleine Savory."/>
        <s v="On 28 March 2023, Igor refused to get out of the shower [REDACTED]. Hostel staff took various actions, including calling the crisis team. The crisis team decided that Igor did not need daily visits, but told staff to call back if there was any change or f"/>
        <s v="The Inquest identified multiple failings in the care provided to Allison. The failings occurred within a children and adolescent mental health service which was significantly under resourced.&#10;&#10;The Inquest heard evidence that the under resourcing of CAMHS "/>
        <s v="A detailed review of the evidence in this case, which included evidence from two schools ([REDACTED]), as well as from Bradford Children's Social Services, the TRACKS Education team (at Bradford Council), the SCIL Team and the Council's SEND Team, reveale"/>
        <s v="1. Consideration for exceptions to patient confidentiality in cases of mental ill health, where informing third parties of a patient’s condition may result in crucial non-medical support."/>
        <s v="(1) Samuel’s case should be a stimulus for some level of Child &amp; Adolescent Mental Health Service reflection on how different Child and Adolescent Mental Health Service teams are organised and work together.&#10;&#10;(2) The delayed response of the Adult Complex "/>
        <s v="(1) Molly had a delayed diagnosis of autism. Molly was diagnosed during her detention at the St Aubyn Centre when she experienced a mental health crisis and was detained under the Mental Health Act.&#10;&#10;(2) There was insufficient assessment for discharge pla"/>
        <s v="1. During the course of the inquest reference was made to the National Institute for Clinical Excellence (NICE) guidance “Autistic Spectrum disorder in under 19s: support and management.” Published on 28 August 2013 and in particular paragraph 1.1.4 which"/>
        <s v="(1) Whilst each individual pharmacy had in-house safety checks to safeguard against over-prescribing by their own pharmacy, there is no integrated system in place which would alert a prescriber to prescriptions that have been dispensed by other on-line ph"/>
        <s v="(1) During the course of the inquest, it was a concern to me the increase in the number of children and young people who are now being seen with regard to their emotional well-being, psychological distress and mental health difficulties which have impacte"/>
        <s v="1. There was no separation between adult and child parts of the platforms or separate platforms for children and adults.&#10;2. There was no age verification when signing up to the online platform.&#10;3. That the content was not controlled so as to be age specif"/>
        <s v="1. The diagnosis whilst described as not being fixed; was not adequately reviewed. The primary witness for Cygnet in relation to diagnosis lacked professional curiosity even when asked questions in evidence. For example dismissing the potential that Chels"/>
        <s v="The Inquest heard that CAMHS services nationally have a lack of adequate staffing levels in the form of doctors, in the form of psychiatrists, registered mental health nurses and psychotherapy staff. The Inquest heard that consultants often have an averag"/>
        <s v="Robyn was failed by the Mental Health Services quite frankly due to the current lack of resourcing and provision in place to support young people struggling with their mental health. Due to the lack of availability of a Child Psychiatrist there are long w"/>
        <s v="My concern in this case is that a vulnerable young person can be known to the County Council and Mental Health Trust and yet not receive the support they need pending substantive treatment. Danny was repeatedly assessed as not meeting the criteria for urg"/>
        <s v="(1) That there was no evidence of any consideration being given to the need for sensitive issues raised in the self-assessment form to be discussed with Jake by a professional before Jake completed the form.&#10;&#10;(2) That the guidance to the self-assessment f"/>
        <s v="A. Surrey and Borders Partnership NHS Foundation Trust&#10;Concern 1&#10;The evidence at the inquest revealed that the staff responsible for the triage of referrals to child mental health services had insufficient understanding of Autism, its links to co-morbid m"/>
        <s v="Expert evidence was heard (and accepted) at inquest that there was no written policy/document in place by the Trust which set out:&#10;&#10;(1) The circumstances in which group leave from the Cove (and other tier 4 units) is granted and who is responsible for the"/>
        <s v="1. I heard evidence that the Department of Education have devolved responsibility for e-security systems with schools having to tender for web filtering software and hardware. However, the guidelines issued by the Department of Education require updating "/>
        <s v="1. Mary was referred to the mental health team in November 2019 and was assessed in January 2020, some three weeks later than should have been.&#10;2. There was a delay in Mary receiving psychological therapy. She was still on the waiting list at the time of "/>
        <s v="(1) Ellis’s Safety Plan did not set out:&#10;    a. the responsibilities of the Child &amp; Adolescent Mental Health Team&#10;    b. did not contain a contingency plan should Ellis agree to go to Accident &amp; Emergency&#10;&#10;(2) On 30/09/2020 there was a deviation from the "/>
        <s v="At Kesia’s inquest I heard that her place of residence, City Road in Winchester, was a residential housing unit for vulnerable young people aged 16-21. The facility meets a housing need only for the young persons placed there. It was found on the evidence"/>
        <s v="(1) There did not appear to be any national guidance or standards that directed or encouraged appropriate sharing of risk information and care plans with the local pharmacy. As a result, the pharmacy was unsighted on the fact that the treating psychiatric"/>
        <s v="(1) Following completed suicides on the railway network BTP and Network Rail are both involved in considering further mitigating measures that may be appropriate at the location to guard against further fatalities.&#10;(2) In Chris’ case, earlier consideratio"/>
        <s v="(.1) The University did not have a face to face meeting with Xuanze, a student under the age of 18, prior to sending him the email dated 29/11/2018 indicating that he was at risk of being removed from the course and that he should attend a meeting to disc"/>
        <s v="1. Vulnerable young people, aged 16 to 18, are being placed in unregulated placements.&#10;&#10;2. Any young person under the age of 18 placed in an unregulated placement is likely to have very significant vulnerabilities, and it is likely that young people with "/>
        <s v="1. The inquest was told that GMP followed their own guidance which accorded with that of the College of Policing into the level of expertise of the officer allocated to investigate Katie’s allegations. As a result of this the case was not dealt with by an"/>
        <s v="The inquest was told that the provision of mental health services post 16 varies widely across the country. In some areas there is a CAMHS 16-25 mental health service provision similar to the national 16 and under service whereas in other areas there is a"/>
        <s v="(1) I ask please that your department reviews the availability of resources to those local authorities which have a high proportion of young people in care and disproportionately few qualified and experienced staff.&#10;&#10;(2) I would also ask your department t"/>
        <s v="1) Sam’s GP referred Sam to CAMHS when he presented to the GP with irritability, anger and a report that he was close to being excluded from school. CAMHS rejected the referral because Sam did not meet their threshold of moderate to severe mental health i"/>
        <s v="I heard evidence from the Principal of the college that Owen attended that there is wide variance both locally and nationally of the timing and way in which colleges release A level results, some release results electronically as early as 6.00 am and late"/>
        <s v="1. I instructed [REDACTED] as an independent expert in forensic pathology. He told me that the practice in Northern Ireland is that every firearms death, whatever the circumstances, will be subject to a forensic post-mortem.&#10;&#10;2. Both [REDACTED] and [REDAC"/>
        <s v="1. As I made clear during the inquest I was concerned about the adequacy of the CAMHS, GP referral form. [REDACTED], Noah’s GP, was inexperienced she had not completed a CAMHS referral form before. She accepted that she had not provided sufficient detail "/>
        <s v="A gap in services was identified for 16 and 17 years olds with urgent mental health issues, such as Aryan had. On 9 January 2018, Aryan was assessed as requiring urgent mental health input, commencing the next day. This was not available as a service for "/>
        <s v="1. Record keeping and auditing of record keeping&#10;&#10;a) Not all records were properly recorded on Lorenzo. Further, personal handwritten notes were made of some meetings which were not then reflected in the electronic records. Some of these notes only came t"/>
        <s v="1. Delay in IAPT counselling&#10;&#10;a) After [REDACTED] turned 18 she moved to adult mental health services. She had parallel contact with her GP surgery [REDACTED]. Shortly before [REDACTED] 18th birthday, according to the MPFT clinical review (page 9 of 33), "/>
        <s v="• To review the current practice of referral by GP to the school for consideration as to the appropriateness of referral to CAMHS&#10;• Consider improving communications between professionals, particularly health and education to eliminate contradictions offe"/>
        <s v="During the course of the investigation into Ben's death it emerged that on a number of days in the month prior to his death he had searched on the school (St Phillips Secondary School) computers &quot;how to kill myself&quot;, &quot;how to tie a noose&quot; and &quot;why I should"/>
        <s v="1. That delays in diagnosis and misdiagnosis in medicine due to reduced time in training for doctors in general and psychiatry in particular may imperil the lives of vulnerable patients.&#10;&#10;2. That over-reliance in the current fashion on questionnaires used"/>
        <s v="(1) The evidence revealed that some time previously Kelly’s shoelaces had been returned to her. The court accepts that this sort of decision is a clinical decision but wants to be assured that there are rigorous trust policies surrounding such decisions.&#10;"/>
        <s v="(1) Failure to communicate in writing a care plan and changes to it.&#10;&#10;(2) Failure to provide a clear route or opportunity to challenge or appeal these changes to the care plan.&#10;&#10;(3) Failure to expressly communicate in writing all routes by which to raise "/>
        <s v="(1) The provision of mental health services for children and young people in Cumbria is underfunded.&#10;(2) There are long delays in getting treatment.&#10;(3) Failure to provide for these young people means they risk entering adulthood with unresolved mental he"/>
        <s v="(1) In this case there was confusion as to whether on an in-patient transfer there should be a Form 2 to go alongside the Form 1 procedure. As well as clarifying this process with all providers concerned consideration should be given that a clear document"/>
        <s v="(1) Following an urgent referral by Jeff’s GP to (the then) Shropshire CAMHS on 10 January 2017 a timely response was made with an initial appointment with a mental health practitioner taking place on the 12th. A further appointment was arranged for 25 Ja"/>
        <s v="1. Access to CAMHS. Sofia was rejected for referral in April 2015. Might a lower threshold and earlier proactive interventionist policy have been of positive benefit to Sofia.&#10;&#10;2. Availability of CBT. Sofia was placed on a 6 month waiting list for CBT. Th"/>
        <s v="(1) That there is no provision of mental health care for children in Leicestershire who due to their anxiety are unable to attend hospital for treatment. There is a CRISIS team for children but I have been told that this cannot fulfil the function of long"/>
        <s v="1. The author of the serious case review reported that the prospective foster carers who were to offer a placement to Steffan had advised that they had not been made fully aware of all the background to Steffan's case. This was, however, at odds with what"/>
        <s v="(1) At the inquest it was evident that Annabel had been referred by her GP to your team in November 2015 but that referral had not been accepted. She was referred again on 20/10/2016 by her school. This time the referral was accepted and your team made co"/>
        <s v="GP SERVICES&#10;&#10;1. There was a failure to undertake annual liver function tests in 2014 and 2015&#10;2. The CAF documentation was completely overlooked and simply placed in the medical records as read only which led to no GP involvement in the inter-agency frame"/>
        <s v="(1) In respect of the in-patient management: that there was no separate policy or guidance, other than a pictorial wall chart, regarding the assessment and management of risks posed by items that might be used to cause self harm. The complexities of manag"/>
        <s v="At 2.15 a.m. when Joshua made his 999 call he stated to Ambulance control that he had fallen from a cliff near Spittal Beach (which is on the south side of the River Tweed) and injured himself, that he was alone and was unable to walk.&#10;&#10;Police and other e"/>
        <s v="(1) The evidence given at the inquest showed that there was a clear misapprehension by Hounslow Social Services as to their role in supporting Amy whilst at Ticehurst. It appears that social services did not appreciate their important ongoing role to ensu"/>
        <s v="At the inquest I received information from Detective Constable [REDACTED] who informed me there have been 11 persons who had jumped from the bridge in the last 10 years. He formed the view that it was all too easy to jump the barrier. He also made the obs"/>
        <s v="1. The GP, [REDACTED] understood that he had been instructed by a member of the Assessment and Referral Team to prescribe citalopram. The member of staff with whom he spoke was a nurse with no prescriber status. The GP felt bound to follow the advice give"/>
        <s v="1. The lack of formal training in relation to risk assessment and child mental health.&#10;&#10;2. Save for the initial call handler, that all staff demonstrated intentional disregard of Force policies and protocols - including those with operational/management r"/>
        <s v="(1) When an individual is being cared for by numerous agencies, in particular when said individual is a child transitioning to adult services, there is no lead/key professional identified, which can result in a breakdown of communication between the agenc"/>
        <s v="1. The system of placements at transition&#10;&#10;The YOT worker said that it was a problem having a sudden change of duties aged 18 and it would be better if legal duties were kept in parallel with their work until the Transition Plan was completed. The Head of"/>
        <s v="1. Although a &quot;safety plan&quot; is prepared by CAMHS at the time of discharge from hospital, there does not appear to be sufficient input to this document by DSS with the result that those caring for a young person at risk may have incomplete written informat"/>
        <s v="(1) Solomon was taken to see a nurse at the walk-in clinic on 1 October 2014 for minor medical matters. The nurse became concerned at signs of stress and was aware that in 2010 Solomon was found preparing to hang himself, and so arranged for an on-call do"/>
        <s v="(1) A pastoral team were in place at the school but it was not clear from the evidence as to their purpose, how they worked or whether they were trained in the role they were expected to perform;&#10;&#10;(2) It was not clear that the pastoral system was robust o"/>
        <s v="Evidence was given at the inquest that self harm in young people is becoming a public health crisis. Evidence revealed that 3 out of 10 young people have self harmed at some time during their lives. Accordingly the matters of concern revealed were as foll"/>
        <s v="1. There was a delay in Sian receiving CBT which she was assessed as requiring.&#10;&#10;2. At the inquest I indicated that I would ask North Bristol NHS Trust for reassurance that steps will be taken to ensure that this therapy is available to children who are a"/>
        <s v="Re: Secretary of State for Justice&#10;&#10;Alex Kelly, a vulnerable looked after child of 15 years with complex unresolved emotional issues and undiagnosed mental health issues, was sentenced to a Detention and Training Order to be served at a Young Offender’s I"/>
        <s v="1. That the immediate transfer of Miss Overy the day after her 18th birthday was not in her best interests, was detrimental to her mental health and occurred purely due to the operation of section 30 of the Health and Social Care Act, whereby the commissi"/>
        <s v="(1) The community team had to spend much time making numerous telephone calls to locate a child psychiatric bed. There was not at the time, and still appears to be no, or no effective bed bureau system to identify spaces. This is wasteful of clinician tim"/>
        <s v="(1) Delay in the decision making process as regards funding the long term therapeutic placement&#10;&#10;As early as February 2012 [REDACTED] as indicated in the previous section was supportive of the need for Mary to be placed on a therapeutic placement scheme a"/>
        <s v="(1) Peter's mental health problems may have stemmed from the use of a so-called 'legal high'. I understand that some, but not all, mainstream insurers have been persuaded to adopt a policy of not offering cover to establishments that sell such substances."/>
        <s v="(1) As for CAMHS (part of the Foundation Trust) the referral system was not working adequately and the referral was not followed up after triage even though it was classified as urgent.&#10;&#10;(2) Staffing levels at CAMHS were inadequate in terms of pure number"/>
        <s v="A. To (i) the Secretary of State for Justice&#10;(ii) the Youth Justice Board&#10;&#10;1. It was apparent from the evidence I heard that a significant proportion of the children and young persons placed in HM YOI Hindley are vulnerable and have complex needs. This ma"/>
        <s v="That all staff at the unit did not carry with them a ligature cutter."/>
        <s v="1) Observation protocol - there is no national guidance/policy on the observation of children and adolescents within specialist mental health units. At present, clinicians are forced to adopt/adapt policies applied to adults with mental health issues. The"/>
        <s v="Although Tallulah was treated by a number of healthcare professionals, and her mother was extremely concerned about her wellbeing, no person who gave evidence felt that, at the time they were looking after Tallulah, they had a good enough understanding of"/>
        <s v="(1) As outlined in the IMRs, the Serious Case Review and the draft Overview Report there was a lack of knowledge and understanding as between various agencies involved with Dana and inadequate communication between them.&#10;&#10;(2) The IMRs are kept confidentia"/>
        <s v="1. The package leaflet of advice on the use of Matrifen is very extensive, running to several pages of closely printed words. It is not until halfway down the eighth page (and then contained in the middle of a fourth bullet point) that there is reference "/>
        <s v="1. The documentation relating to the falls risk was inaccurate. It did not refer to previous falls and did not reflect her mobility;&#10;2. There was a lack of understanding amongst the care home staff of risk assessments, reviews and the required process fol"/>
        <s v="1. The inquest heard evidence that the Mental Health Trust had not introduced one IT system across the Trust, which impacted on information sharing between professionals involved in his care;&#10;&#10;2. There was no clear system for the primary and secondary men"/>
        <s v="(1) The evidence given by the nursing staff and care staff who continue to work in the Care Home did not indicate a full understanding of the gravity of the risk of choking. Matters such as not causing offence to visitors or concern of turning the Home in"/>
        <s v="1. Whilst Pennine Acute Hospitals NHS Trust has now established its own local guidelines based upon recent research conducted in Bristol, there are no national guidelines on how to interpret and/or classify antenatal (as opposed to intrapartum) CTG tracin"/>
        <s v="i. I am concerned that the failure to appoint a Care Co-ordinator may have contributed to [REDACTED] death.&#10;&#10;ii. I am concerned that there remain significant staffing shortages in the North Warwickshire area. I heard evidence that staffing was 65% below r"/>
        <s v="(1) During the collision between the Mini and the Mustang Mr Devereux would have suffered a major movement of his head in a forwards and backwards motion.&#10;&#10;(2) It is likely that his head and neck would have suffered an extension and a turning motion as hi"/>
        <s v="(1) The provision of lifeguards. It appeared that the number of lifeguards on duty at this resort were inadequate. The lifeguards did not have any medical training and communication with the holiday makers proved difficult when help was needed.&#10;(2) The li"/>
        <s v="1. Cole Valley Nursing Home is run by a private company and cares for up to 45 residents who are vulnerable due to their age and physical and mental health issues.&#10;2. Pre-incident, the risk of residents falling from a wheelchair was recognised. There was "/>
        <s v="Following the fall at home on 7 June 2022 WAST were contacted at 05:23. An ambulance arrived 17 hours 22 minutes later. On arrival at Ysbyty Glan Clwyd Leonard Harmsworth then waited in the ambulance for 12 hours 4 minutes before being handed over to nurs"/>
        <s v="(I) Suspension issues. During the course of the inquest I heard how Ridgeback had been introduced into UK operational service as part of an urgent operational requirement to provide greater protection to UK service personnel on operation in Afghanistan du"/>
        <s v="On 12 August 2020 Mrs Willcock presented at A&amp;E, Princess Royal Hospital having fainted and fallen.&#10;&#10;(1) She had a head injury and a fractured wrist. There is no evidence that her chest was auscultated.&#10;(2) On 28 August 2020 Mrs Willcock attended for day "/>
        <s v="1. The ambulance service was called on 6 August 2022 at 18.16 hours. The call was coded as a Category 3 call, requiring a response within 2 hours. The Spire Hospital were told the response would be 6 hours.&#10;2. The ambulance service was called again at 23."/>
        <s v="1. The warning signage on the approach to the corner is inadequate."/>
        <s v="1. I have tried to make my list of issues clear and succinct. Paragraph 2 below sets out the crux of this ongoing risk.&#10;&#10;2. There is significant goodwill and desire to improve amongst numerous organisations involved in anaphylaxis work. What is lacking is"/>
        <s v="It was apparent from the evidence that, at the time of the deaths, there was no national training course for staff working in police firearms licensing departments as Firearms Enquiry Officers (“FEOs”). I was told that work is now being undertaken by the "/>
        <s v="This report relates to two inquests. They were held jointly after I acceded to a request from the bereaved family that the inquests be conducted together.&#10;&#10;As will have been noted from section 4 above, both Marshall Metcalfe and his mother, Jane Ireland, "/>
        <s v="(1) The 3+ proteinuria discovered in A&amp;E was not communicated to the ward.&#10;(2) The Trust failed to communicate the significance of the persistently raised ESR and CK to the patient and family.&#10;(3) The Trust failed to send the GP a discharge summary or com"/>
        <s v="(1) That it was possible to fall between the safety barrier and the back of the vehicle&#10;&#10;(2) That details of a passenger’s health and/or mobility (for the purpose of risk assessing the passenger’s safety when accessing and egressing the vehicle) is depend"/>
        <s v="(1) The deceased was incorrectly prescribed Tazocin when she was previously colonised with ESBL. It was initially prescribed when she was on the renal ward and was continued when she was transferred to the Intensive Care Department. The antibiotic given i"/>
        <s v="1. On 1 February 2018 the differential diagnosis of bowel perforation was abandoned without full investigation.&#10;&#10;2. The recognised first line of enquiry was an upright chest X-ray. What is known about upright chest X-rays is that they are known to miss a "/>
        <s v="(1) A Large Goods Vehicle was being driven which had reverse warning lights and a reversing alarm. The driver was assisted by 7 mirrors. A pedestrian was stood on the pavement and she was not seen by the driver. It is likely that the driver was checking h"/>
        <s v="(1) The action plan annexed to the root cause analysis remained incomplete. It is understood that this arises in part from the merger of the maternity services of the Royal Glamorgan and the Prince Charles Hospitals.&#10;(2) It was accepted at inquest that th"/>
        <s v="(1) There may be a possible dispute as to the interpretation of BBA certificate number 06/H120 issued in respect of Milepave.&#10;(2) In para 3.1 of the certificate it suggests that the product can be used on roads with a posted speed limit of less than 40 mp"/>
        <s v="(1) The street lamp nearest to the collision site (8m south of De Frene Rd, on the east side of Mayow Rd) was shrouded by tree foliage causing a large shadow across Mayow Rd. This shadow encompassed the site of the collision and the nearby pedestrian cros"/>
        <s v="The matters that concern me relate to issues raised in a report given to me at the inquest by Sergeant 2637 Turner of Hampshire Constabulary. I attach a copy of his report upon which I have highlighted these issues.&#10;If the mapping of the search for Mr Bar"/>
        <s v="1. Lack of consultant supervision of on-call paediatric trainees or sub-consultant paediatric doctors admitting paediatric patients as an emergency into Worthing Hospital&#10;&#10;2. Lack of independent consultant assessment of paediatric admissions into Worthing"/>
        <s v="1) Effectiveness of shift handover meetings&#10;&#10;I heard evidence from several staff members at different grades including two support workers responsible for Mr Francis's daily care, a senior support worker and a team leader that they were unaware of Mr Fran"/>
        <s v="1. He was considered to be in alcohol withdrawal (which evidence was not concluded either way) but there was an inadequate care plan with regard to monitoring and observations following his MEWS score rising from 1 to 10 and having a peri-arrest, which sh"/>
        <s v="1. The case involved evidence of the in-patient treatment and care in circumstances where that patient had brought into the hospital their own piece of important medical equipment – in this case a Continuous Positive Airway or “CPAP” machine (also known a"/>
        <s v="(1) Use of scope guides/scope pilots&#10;&#10;The colonoscopy was carried out without the use of a scope guide or scope pilot as none were available in the room used for Anne Bradley’s procedure. A scope guide or scope pilot is an additional piece of equipment wh"/>
        <s v="Although both the prison and ambulance service have made amendments to their systems to address other matters of concern which arose during the inquest, the following matters remain:&#10;&#10;(1) Mr Crane had complained of chest pain shortly before his cardiac ar"/>
        <s v="1. The police officers did not ask Mr Carroll whether he wished, or consented to, anyone being told of the fact he was feeling suicidal or that he was being taken to the hospital.&#10;2. The ambulance service did not ask Mr Carroll if he wished, or consented "/>
        <s v="There were time pressures of completing the exercises within the allocated time available to the Range Conducting Officer. I believe that the Exercise Director must ensure that the Planning Officer allows sufficient time for the RCO to complete his final "/>
        <s v="In David’s case, no steps were taken to invite [REDACTED] (or any other family member) to the MDT meeting on 18 December 2018 when the decision was made by the Responsible Clinician to remove David from the confines of section 3 (and section 17) of the Me"/>
        <s v="In particular, what are the timescales for implementation and refresher training in respect of the importance of maintenance of the lead attachments to ensure optimal performance of the monitors?"/>
        <s v="I attach the summing up in relation to this case which essentially involves the situation where a patient with an abdominal aortic aneurysm was “lost to follow up”. The consequences were that it meant that his aneurysm became so big that it ruptured and h"/>
        <s v="(1) As previously raised in Report to Prevent Future Deaths dated 23 December 2021, incoming correspondence to the GP practice continues to be dealt with by administrative staff who decide whether or not it is placed before a GP. The concern is that there"/>
        <s v="Two Department for Education documents referred to in evidence, namely ‘Working Together to Safeguard Children: A guide to inter-agency working to safeguard and promote the welfare of children’ (July 2018) and ‘Keeping children safe in education 2021: Sta"/>
        <s v="Helpfully a root cause analysis was undertaken which highlighted as a care service delivery problem the fact that an antibiotic, Amoxicillin, in respect of which it was believed that Joyce was allergic to following a previous allergic reaction had been gi"/>
        <s v="(1) Whilst the jury did not make any finding of acute behavioural disturbance (ABD) in this case, much evidence was heard about the training in identification of the signs and symptoms. National training of police officers on the identification of ABD is "/>
        <s v="(1) It will be seen from paragraph 18 of [REDACTED] statement that a few days after this tragic accident there were amendments in the form of a reduction in the speed limit on approach to the roundabout. I understand these amendments were likely to be the"/>
        <s v="(1) Inadequate signage giving guidance to pedestrians of safe crossing points&#10;&#10;(2) Lack of illuminated signage to assist pedestrians in the hours of darkness&#10;&#10;(3) Appropriateness of 50 mile per hour speed limit on a complex slip road where driver visibili"/>
        <s v="1. When Ms Gibbon joined the gym, she was given a health pledge to read. In this, she agreed to inform a member of staff if she had a medical condition that might interfere with exercise. However, she was not given any assistance in understanding which me"/>
        <s v="1. The observation of an individual’s chest/abdomen through a cell door hatch may be an unreliable method of checking whether they are breathing, in circumstances in which they are not otherwise moving or responding to prison staff, and therefore gives ri"/>
        <s v="My concerns relate to the psychiatric assessment of Mrs. Thurman. [REDACTED] gave evidence to me that he was not allowed to contribute to the assessment. I was told that Mrs. Thurman was asked by a nurse if she was content to be seen on her own. That seem"/>
        <s v="(1) The prospect that Mr Holt was minimising or concealing the true extent of his suicidal intent should have been subject to a greater degree of challenge and his parents' fears in this regard should have carried more weight&#10;(2) It was accepted at the in"/>
        <s v="Pennine Care Trust&#10;&#10;• The Court heard from the nurses who were tasked to raise a concern for welfare of the practical time difficulties in doing this, given they were working on an acute in-patient psychiatric ward. It was unclear why the clinical lead di"/>
        <s v="1. He was known to be at high risk of fatal infection and had developed symptoms 2 days before death and definitive proof of infection by the late afternoon of 2 July, but it was not clear whether there was a plan for antibiotic intervention and no treatm"/>
        <s v="(1) That sprinkler systems are not a mandatory requirement for care homes whose occupants have either limited or no independent mobility and are therefore at higher risk from fire.&#10;&#10;(2) That care homes whose occupants have either limited or no independent"/>
        <s v="1. There is insufficient reference to other road users and pedestrians and their safety in the Metropolitan Police Service Police Driver &amp; Vehicle Policy - Vehicle and Equipment Standard Operating Procedure (SOP).&#10;&#10;2. The Metropolitan Police Service Polic"/>
        <s v="1. The evidence revealed that the Medical Registrar did not check the JAC medicines database to see that Mr Hingert had already been administered a stat dose of antiplatelets and anticoagulant medication before prescribing a second dose of these medicatio"/>
        <s v="1. An urgent request for a Deprivation of Liberty Safeguarding Authorisation was placed with Central Bedfordshire Council on 8 October 2014 and yet the best interests assessment did not take place until 7 January 2015. The deceased remained vulnerable thr"/>
        <s v="The Chesterfield Royal Hospital did not inform the nursing home or the GP practice that Barbara Christine Sturgess had sustained a cervical spinal fracture nor of any necessary measures in her care and treatment. Her daughter attended a fracture clinic ap"/>
        <s v="1. I was told in evidence that the stents used at the hospital are all supplied in identical packaging with only a small label identifying the size of the stents inside. I was also told that stents in this sort of packaging are in general use in most, if "/>
        <s v="1. For patients remaining for a considerable period of time in the Accident and Emergency Department there is no clear indication or understanding as to who is responsible for the overall patient's clinical care.&#10;2. EWS scores indicated that a clinical re"/>
        <s v="1. The national Home Detention Curfew Policy Framework permits the release of eligible prisoners directly from the prison's segregation unit, in circumstances where the prisoner has been placed in the segregation unit because the elevated risk of harm the"/>
        <s v="1. When Mr Day arrived in ED, it was struggling to cope with a large backlog. Waiting times on that night/morning were significant. Triage wait times were approximately 1 hour. The time to see a doctor rose through the night to 7 hours and 38 minutes by 6"/>
        <s v="(1) The Question and Answer tickbox form for risk assessment seemed to me to leave much to be desired. It was excessively binary and meant that those who filled it in did not need to “engage” with the particular patient.&#10;&#10;(2) The risk assessment did not m"/>
        <s v="(1) The sale of helium gas canisters is readily available to members of the general public with no apparent restrictions or conditions on sale or place.&#10;(2) Helium gas canisters appear to be sold in a standard size which contains a sizable volume of heliu"/>
        <s v="For the Chief Medical Officer, Wales&#10;(1) The issue of Section 17 leave is covered in the guidance issued in 2016. There is no section in this guidance covering the issue of review or revocation of Section 17 leave on transfer to another ward or to the PIC"/>
        <s v="(1) The risk of pedestrian error at the John Dobson Street crossing is foreseeable.&#10;(2) The crossing is situated close to the junction.&#10;(3) The crossing is situated on a busy bus route.&#10;(4) The junction is “tight” and challenging for public service vehicl"/>
        <s v="1. Although the original failure to restart the deceased’s treatment for her hypothyroidism would appear to have been discussed and agreed between the Advance Nurse Practitioners and the care home when a medication review was conducted, the deceased was s"/>
        <s v="The refusal of anti-coagulation medication was not brought to the attention of medical staff. The administration of anti-coagulation medication to patients like Mr James is vital for reducing the risk of a venous thrombo-embolism, a potentially life-threa"/>
        <s v="During the inquest it came to light that John was prescribed medications for depression and epilepsy whilst incarcerated. His compliance with medications was found to be sporadic and as a result he failed to collect a number of prescriptions to enable con"/>
        <s v="• Although Mr Wickens was at risk of clot formation, he remained untreated for clot formation for 10 hours in A&amp;E  &#10;• Gaps in the medical notes  &#10;• Poor verbal communication at handovers between treating doctors  &#10;• Breakdown in communication between juni"/>
        <s v="1. Inadequate and insufficient care plans including specific risk issues together with a lack of appropriate review and reassessment either following an incident or as a matter of general practice.&#10;&#10;2. A failure to have appropriate daily observation recor"/>
        <s v="a. The investigation undertaken by the Health Board was deficient in that it did not contain pertinent points relating to how the transfer of care did not occur. I have previously issued a number of Prevention of Future Death Reports relating to quality a"/>
        <s v="(1) I received information from the family that on the afternoon of 26 July 2013, following difficulties in moving Mrs Treece, for a while hospital staff left one of Mrs Treece’s daughters (aged 70) supporting her mother. One of them then returned with a "/>
        <s v="I was told in evidence at the inquest that despite Mr MacMorland being under the care of consultant gastroenterologists during his final admission to hospital he was at no time treated in a specialist gastroenterology ward, even though the consultants had"/>
        <s v="1. The council has resolved to establish and implement a regime of landlord licence registration pursuant to, inter alia, section 88 of the Housing Act 2004.&#10;&#10;2. The resultant application process culminates in the grant of a licence without any prior audi"/>
        <s v="(1) Fungizone and Ambisone have a similar drug vial appearance and can be confused. Fungizone is typically used as aerosol and Ambisone as an intravenous preparation. Fungizone has a smaller therapeutic window and is more toxic and may lead to a fatal hyp"/>
        <s v="(1) There was no requirement for the out of hours GP to have completed induction training prior to starting work for Vocare;&#10;(2) There was no facility for online induction training to be made available to new joiners who were unable to attend in person in"/>
      </sharedItems>
    </cacheField>
    <cacheField name="Spans" numFmtId="0">
      <sharedItems containsBlank="1">
        <s v="&quot;Madeleine Savory was 15 years old when they died&quot;; &quot;history of periodic suicidal ideation and a history of self-harm&quot;; &quot;carried out an act of self-harm which resulted in their hospitalisation&quot;; &quot;found that Madeleine had ligatured themself&quot;; &quot;had suffered"/>
        <s v="&quot;Igor Szalapski, aged 18 years&quot;; &quot;I made a determination of death by suicide&quot;; &quot;Igor hanged himself in his room&quot;; &quot;Igor was only 18 years old&quot;"/>
        <s v="&quot;Allison was 12 years old when she passed away on 19 July 2022&quot;; &quot;the conclusion was that Allison died as a result of suicide&quot;"/>
        <s v="&quot;Leah Barber aged 15&quot;; &quot;Leah had previous thoughts of taking her own life and had tried to do so on two occasions&quot;; &quot;Leah left a note at her home address for family which indicated an intent to take her own life&quot;; &quot;The evidence showed that Leah had taken "/>
        <s v="&quot;Callum Wong who was 17 years old when he died&quot;; &quot;Callum Wong killed himself&quot;; &quot;was found having hanged himself&quot;; &quot;had had suicidal thoughts in the past&quot;"/>
        <s v="&quot;Samuel was a looked-after child, living in a placement residence&quot;; &quot;Suicide&quot;; &quot;Child &amp; Adolescent Mental Health Service&quot;; &quot;provision of care to adolescents presenting with mental health vulnerabilities&quot;"/>
        <s v="&quot;aged 17 years&quot;; &quot;hanged ... with the intention of ending her life and left a note&quot;; &quot;chronic high risk of suicide&quot;; &quot;chronic suicide risk&quot;"/>
        <s v="&quot;heard from a few of those involved in Stefan’s short life&quot;; &quot;Stefan suffered from autism and was at school at Laleham Gap where he had been since April 2013&quot;; &quot;reference was made to the National Institute for Clinical Excellence (NICE) guidance 'Autistic"/>
        <s v="&quot;Suicide with intent&quot;; &quot;Griffin Ward, Junction 17 in Prestwich&quot;; &quot;inpatient on Griffin Ward&quot;"/>
        <s v="&quot;the conclusion of the inquest was suicide&quot;; &quot;referred to the Young Persons Universal Crisis Team&quot;; &quot;did not meet the criteria for referral to Children and Young Peoples Service&quot;; &quot;Cramlington Learning Village where Charley was a pupil&quot;; &quot;increase in the "/>
        <s v="&quot;Molly Rose Russell, aged 14 years old&quot;; &quot;Molly was 14 years old&quot;; &quot;Molly Rose Russell died from an act of self-harm whilst suffering from depression and the negative effects of online content&quot;; &quot;Molly was found having hanged herself&quot;; &quot;the content was pa"/>
        <s v="&quot;Chelsea Blue Louise Mooney born on 11 September 2003&quot;; &quot;Chelsea was 17 at the time of her death&quot;; &quot;performed an act of self-harm by tying 2 non-fixed ligatures&quot;; &quot;this led to her unexpected death&quot;"/>
        <s v="&quot;Lily was 17 years old when she passed away on the 1 June 2019&quot;; &quot;Lily Girton took her own life whilst suffering from a mental illness&quot;"/>
        <s v="&quot;Robyn Lily Audrey Skilton aged 14&quot;; &quot;Robyn took her own life&quot;; &quot;tied a ligature around her neck&quot;; &quot;awaiting a formal assessment by a child psychiatrist&quot;; &quot;initial acceptance into tier 3 Children and Mental Health Services (CAMHS)&quot;"/>
        <s v="&quot;Daniel France, age 17&quot;; &quot;he had made previous suicide attempts and had long term suicidal thoughts&quot;; &quot;there is a chronic risk of an impulsive act&quot;; &quot;at the time of his death&quot;"/>
        <s v="&quot;16-year-old Jake Adam Cahill&quot;; &quot;Short form conclusion: Suicide&quot;; &quot;Jake took his own life&quot;"/>
        <s v="&quot;Oskar Nash was 14 years old when he died&quot;; &quot;my conclusion as to the death was that - Oskar Nash died as a result of suicide&quot;"/>
        <s v="&quot;Short form conclusion - Suicide&quot;; &quot;looked after child&quot;; &quot;placed in a tier 4 hospital catering for young people with mental health issues between the ages of 13 and 18&quot;; &quot;had been there since 29/05/18&quot;"/>
        <s v="&quot;Frances Rose Thomas (Frankie) was a vulnerable teenager&quot;; &quot;Stepping Stones School is a school for students with moderate physical or learning difficulties. Frankie was offered a place in year 8 and started in April 2016&quot;; &quot;After school Frankie went home "/>
        <s v="&quot;Mary Jane Bush aged 15&quot;; &quot;The conclusion of the inquest was: Suicide.&quot;"/>
        <s v="&quot;the conclusion of the inquest was suicide&quot;; &quot;Ellis was under the care of Child and Adolescent Mental Health Service on discharge in June 2020&quot;"/>
        <s v="&quot;Kesia Blaine Waller, aged 17&quot;; &quot;Short form conclusions of suicide&quot;"/>
        <s v="&quot;SAMANTHA JANE GOULD (Sam) aged 16&quot;; &quot;Sam died by suicide by an overdose of prescribed medication&quot;"/>
        <s v="&quot;Christine Elizabeth Gould (Chris) aged 17&quot;; &quot;Chris died by suicide when she deliberately stepped in front of a passing train on 26 January 2019.&quot;"/>
        <s v="&quot;student under the age of 18&quot;; &quot;the inquest conclusion is suicide&quot;"/>
        <s v="&quot;dob: 5 January 2000; dod: 15 July 2017&quot;; &quot;My conclusion as to Jacob's death was a short form conclusion of suicide.&quot;; &quot;supported by local authority social care and child and adolescent mental health services&quot;; &quot;placed, under the provisions of s.20 Childr"/>
        <s v="&quot;the conclusion was one of suicide&quot;; &quot;Katie Croft was a vulnerable child&quot;; &quot;her school&quot;; &quot;Children’s Services&quot;; &quot;Royal Manchester Children’s Hospital&quot;; &quot;GCSE English class&quot;"/>
        <s v="&quot;Narrative: Suicide contributed to by a failure by mental health services&quot;; &quot;he transitioned from child and adolescent mental health services into the reduced provision and support available post 16&quot;; &quot;he returned to year 11 at Manchester Grammar School&quot;;"/>
        <s v="&quot;The deceased was born in Torbay on 3 September 2000&quot;; &quot;On 1 January 2018 the deceased told his then foster carer that he was going to visit a friend and would return at 7pm&quot;; &quot;he discussed ending his own life with the friend&quot;; &quot;At 7.01pm his foster carer"/>
        <s v="&quot;Sam Michael Carl Grant aged 16&quot;; &quot;medical cause of death was: 1a Hanging from ligature around the neck&quot;; &quot;Sam died on 9 November 2018 at home ... having been found hanging by the neck by his sister&quot;"/>
        <s v="&quot;the medical cause of Owen's death was due to hanging and a conclusion of suicide was made&quot;; &quot;Owen Williams attended Greenhead Sixth Form College in Huddersfield West Yorkshire to undertake various A levels, sitting all relevant exams in May / June 2018&quot;"/>
        <s v="&quot;the conclusion of the inquest was that Geoff Gray’s death was by suicide&quot;; &quot;Geoff was 17½ years old&quot;"/>
        <s v="&quot;Noah was 15 years of age&quot;; &quot;he expressed an intention to take his own life by jumping off a bridge&quot;; &quot;Noah’s GP was told that he had suicidal thoughts and had plans to take his own life&quot;; &quot;Sometime after 1.30pm Noah took his own life by jumping from the "/>
        <s v="&quot;Aryan Akhgar aged 17&quot;; &quot;he hanged himself from a self-administered ligature with the intent to take his own life&quot;; &quot;Aryan then hanged himself on 16 February 2018&quot;; &quot;Aryan’s medical cause of death was due to hanging&quot;"/>
        <s v="&quot;Ellie Jane LONG, aged 15&quot;; &quot;Ellie Long took action to end her own life&quot;; &quot;she was found hanging later that morning&quot;"/>
        <s v="&quot;18 years of age&quot;; &quot;The conclusion of the inquest was suicide.&quot;; &quot;she killed herself the next morning&quot;"/>
        <s v="&quot;at the date of her death was aged 11 years old&quot;; &quot;Ursula Niamh MacEochaigh Keogh intended to take her own life&quot;"/>
        <s v="&quot;date of birth 21.09.2002, who died on 04.02.2018 aged 15 years old&quot;; &quot;Ben Walmsley committed suicide at his home address by hanging&quot;"/>
        <s v="&quot;he was 15 years old at the time of his death&quot;; &quot;Max had been found deceased hanging by a belt around his neck from a pull-up bar positioned across his bedroom door&quot;; &quot;he would attempt to take his own life or self-harm&quot;; &quot;He had left 2 messages expressing"/>
        <s v="&quot;Kelly was a 17 year old girl&quot;; &quot;the conclusion of the inquest was that Kelly Marie killed herself&quot;"/>
        <s v="&quot;Katy Roberts aged 16&quot;; &quot;The conclusion of the inquest was suicide.&quot;"/>
        <s v="&quot;referred to Child and Adolescent Mental Health Services (CAMHS) in October 2015, aged 15&quot;; &quot;pronounced dead at West Cumberland Hospital at 01:10 hours on 8 April&quot;; &quot;she hanged herself from a dressing gown cord in a wardrobe in her bedroom&quot;; &quot;Conclusion: "/>
        <s v="&quot;Rebecca Jay ROMERO, aged 15 years&quot;; &quot;medical cause of death was given as: Ia Hanging&quot;; &quot;Rebecca had a long history of self-harm and mental health problems&quot;; &quot;she was described as appearing very vulnerable&quot;; &quot;In June 2016 she began using ligaturing as a m"/>
        <s v="&quot;14 years of age&quot;; &quot;The conclusion of the inquest was suicide&quot;; &quot;Jeff killed himself on the railway line&quot;; &quot;Following an urgent referral by Jeff’s GP to (the then) Shropshire CAMHS&quot;; &quot;vulnerable teenager&quot;"/>
        <s v="&quot;Sofia was aged 14 years when she died&quot;; &quot;The conclusion of the inquest was suicide&quot;; &quot;Sofia deliberately suspended herself by the neck with the intention of ending her life&quot;; &quot;Sofia left an apologetic ‘suicide note’&quot;"/>
        <s v="&quot;Brandon Singh Rayat, aged 15 years&quot;; &quot;The conclusion of the inquest was Suicide&quot;; &quot;he had been receiving treatment from the Child and Adolescent Mental Health Service at the time of his death&quot;; &quot;his suicide occurred on the 9 August 2016&quot;"/>
        <s v="&quot;born 6 November 1988 (aged 17) who died on 1 January 2016&quot;; &quot;the conclusion that I reached at the inquest was that Steffan committed suicide&quot;"/>
        <s v="&quot;Annabel Mae Lewis aged 15&quot;; &quot;The conclusion of the inquest was suicide&quot;; &quot;she indicated to him that she was going to kill herself&quot;; &quot;the day Annabel took her own life&quot;"/>
        <s v="&quot;date of birth 24 January 2000, who died on 8 September 2015&quot;; &quot;Conclusion – Deceased had taken her own life&quot;; &quot;referral to Child Adolescent Mental Health Services&quot;"/>
        <s v="&quot;Christopher Brennan, age 15&quot;; &quot;history of hearing voices, suicidal ideas, and self harm&quot;; &quot;obstructed his airway by swallowing the lid of a roll on deodorant&quot;; &quot;Christopher's actions were in part because of cumulative and continuing failures in risk asse"/>
        <s v="&quot;Joshua Harry Smith aged 16 years&quot;; &quot;Earlier text and Facebook messages showed that Joshua was thinking of taking his own life&quot;; &quot;Joshua had intended to jump from the cliff, then changed his mind, slipped and fell down the cliff to the bottom&quot;"/>
        <s v="&quot;Amy Rose El-Keria born 14 May 1998 (aged 14 yrs), who died on 13 November 2012&quot;; &quot;Amy El Keria was aged 14 years old at the material time&quot;; &quot;having told staff earlier in the day that she wanted to kill herself, she tied a ligature, namely a football scar"/>
        <s v="&quot;Charles Edward Pitcher, 18&quot;; &quot;intentionally took his own life&quot;; &quot;the deceased jumped over the walkway barrier of the Tamar Bridge&quot;"/>
        <s v="&quot;date of birth was 16 December 1996&quot;; &quot;death of Edward Angus Mallen&quot;; &quot;Edward’s death was due to suicide&quot;"/>
        <s v="&quot;Tom was aged 16 years at the time of his death&quot;; &quot;The jury concluded suicide&quot;"/>
        <s v="&quot;This 17 year old young lady&quot;; &quot;The conclusion of the inquest was a short form suicide with narrative conclusion&quot;; &quot;A suicide note was found at scene.&quot;"/>
        <s v="&quot;the jury's conclusion as to the death was suicide&quot;; &quot;after a car accident aged 16&quot;; &quot;arrested and charged with murder aged 17&quot;; &quot;approaching his 18th birthday on 11/10/13&quot;; &quot;before his suicide on the fifth day in HMP Belmarsh&quot;"/>
        <s v="&quot;DOB 3.11.1995 DOD 12.8.2011&quot;; &quot;conclusion of suicide&quot;; &quot;Child and Adolescent Mental Health Service (CAMHS)&quot;; &quot;she took her own life by way of an overdose&quot;; &quot;young person at risk&quot;"/>
        <s v="&quot;AGE 15 YEARS&quot;; &quot;Conclusion: Suicide&quot;"/>
        <s v="&quot;ISABEL ANN RICHARDSON, AGE 12 YEARS&quot;; &quot;Conclusion: Isabel Richardson took her own life&quot;"/>
        <s v="&quot;aged 16&quot;; &quot;Aleysha Martine Karla McLoughlin had committed suicide&quot;; &quot;medical cause of her death was 1a hanging&quot;"/>
        <s v="&quot;aged 17&quot;; &quot;made an attempt on her life by way of an overdose&quot;; &quot;death&quot;; &quot;history of depression&quot;"/>
        <s v="&quot;Alex Kelly age 15&quot;; &quot;died from a hypoxic brain injury having suspended himself on 24 January 2012 from a ligature made from his shoelaces&quot;; &quot;The jury were unable to determine his intention in suspending himself but found that his emotional state was sign"/>
        <s v="&quot;transferred there from Child and Adolescent secure mental health detention the day after her 18th birthday&quot;; &quot;Miss Overy’s fatal injury was self-inflicted&quot;"/>
        <s v="&quot;George Christian Werb aged 15&quot;; &quot;child psychiatric unit&quot;; &quot;risk of suicide had not been adequately considered before leave was allowed&quot;; &quot;George walked onto a railway track near his home the morning after his home leave commenced and died when he was hit"/>
        <s v="&quot;Mary Elizabeth Grace Stroman, aged 16&quot;; &quot;the conclusion of the inquest was that Mary took her own life&quot;; &quot;she lay down on a railway line and was struck by a train&quot;"/>
        <s v="&quot;Peter Stanley (aged 17)&quot;; &quot;the conclusion of the inquest was that Peter took his own life by hanging&quot;; &quot;Peter Stanley, aged just 17, was found hanging&quot;; &quot;the circumstances were plainly of a deliberate self-hanging&quot;"/>
        <s v="&quot;date of birth: 20 February 1997&quot;; &quot;On 10 January 2013 I commenced an inquest into the death of Helena Kathleen Farrell&quot;; &quot;The conclusion of the inquest was that she died as a consequence of her own actions though her intention is not clear beyond unreaso"/>
        <s v="&quot;Jake Reginald Hardy, aged 17 years&quot;; &quot;partially suspended in his cell&quot;; &quot;medical cause of his death was... Hanging&quot;; &quot;He died as a result of his own deliberate act but the evidence did not establish, beyond reasonable doubt, whether he intended that act "/>
        <s v="&quot;17 years old&quot;; &quot;the conclusion of the inquest was suicide&quot;; &quot;Michaela was 17 years old at the time of her death&quot;; &quot;Forest House Adolescent Unit, a bedded unit for young people between the ages of 12 to 18&quot;; &quot;Rhodes Farm Hospital, a 24 bedded specialist c"/>
        <s v="&quot;then aged 17 years&quot;; &quot;history of self-harm since the age of 14&quot;; &quot;diagnosed depression&quot;; &quot;overdose of paracetamol&quot;; &quot;diagnosed as suffering from marked depression with suicidal ideation&quot;; &quot;self-harmed by ligature (shoelaces) twice&quot;; &quot;found head-banging a"/>
        <s v="&quot;fifteen year old schoolgirl&quot;; &quot;Tallulah jumped in front of a train, taking her own life&quot;; &quot;Department of Health has taken the lead nationally on youth suicide prevention&quot;"/>
        <s v="&quot;then aged 16 years&quot;; &quot;the conclusion of the inquest was suicide&quot;; &quot;she hanged herself&quot;"/>
        <s v="&quot;dob 12 July 1941&quot;; &quot;conclusion was one of misadventure&quot;; &quot;medical cause of death was 1a opiate toxicity, 1.1 carcinomatosis, carcinoma colon and ischaemic heart disease&quot;"/>
        <s v="&quot;died as a result of natural causes with a contribution being made by injuries sustained in an accidental fall&quot;; &quot;Ivy Mitchell was a resident at a care home&quot;"/>
        <m/>
        <s v="&quot;death by choking&quot;; &quot;The cause of death provided by the pathologist was 1a choking in a man with old traumatic brain injury&quot;; &quot;He was blind, bedbound and required 2 carers to assist with personal care&quot;; &quot;He was admitted to Aspray Care Home on 2 March 2015"/>
        <s v="&quot;death of infant Rahat Qayyum&quot;; &quot;baby being delivered in a very poor condition&quot;; &quot;he died on 19 July 2013 from hypoxic ischaemic encephalopathy due to or as a consequence of perinatal asphyxia&quot;"/>
        <s v="&quot;aged 42 years&quot;; &quot;found hanging&quot;; &quot;presented ... with suicidal ideation&quot;"/>
        <s v="&quot;Christian Murray Cecil Devereux, aged 50&quot;; &quot;The conclusion was: Accidental death as a result of a motor collision.&quot;"/>
        <s v="&quot;Alfie Wayne Eddie Gray born 2 November 2007 (aged 7 years), who died on 7 July 2015&quot;; &quot;I determined that Alfie Gray had died an accidental death having drowned&quot;"/>
        <s v="&quot;the deceased died from a combination of natural causes, namely osteoporosis and an accidental fall&quot;; &quot;The Deceased had severe dementia and was bed and chair bound&quot;"/>
        <s v="&quot;Leonard Charles Harmsworth (DOB 29/3/33) who died on 18 June 2022&quot;; &quot;died on 18 June 2022 at Ysbyty Glan Clwyd from cardiac related issues contributed to by a fractured ankle and immobility due to a fall&quot;"/>
        <s v="&quot;Mrs Willcock was a lady of 61 years&quot;; &quot;the death of Janet Willcock&quot;; &quot;the conclusion of the inquest was 'Recognised complication (namely stroke) of appropriate surgery for critical aortic stenosis.'&quot;"/>
        <s v="&quot;Geoffrey Douglas HOAD aged 85&quot;; &quot;medical cause of death was: 1a) Sub acute myocardial infarction&quot;"/>
        <s v="&quot;Warren Michael Myers aged 49 years&quot;; &quot;The cause of death was, 1a. Traumatic chest injuries&quot;; &quot;The conclusion of the inquest was road traffic collision&quot;"/>
        <s v="&quot;Alexandra was born on 3 January 2004. She was 17 at the time of her death.&quot;"/>
        <s v="&quot;Christine Lee and Lucy Lee died on 23 February 2014 at Keepers Cottage Stud, Tilford, Surrey after being shot with a shotgun. The perpetrator, who was later convicted of the murder of both women&quot;; &quot;The jury’s conclusion as to the death, in both inquests,"/>
        <s v="&quot;Marshall Metcalfe was known to mental health services. He had twice been admitted to a Tier 4 (Inpatient) Child &amp; Adolescent Mental Health facility&quot;; &quot;He had been supported as a child in need [under section 17, Children Act 1989] for 28 months, and this "/>
        <s v="&quot;Miss Abiola Dosunmu, aged 17 years, died 24 August 2012&quot;; &quot;the medical cause of death was: 1a Acute renal failure 1b Systemic lupus erythematosus&quot;; &quot;She died from the complications of SLE.&quot;"/>
        <s v="&quot;Ernest Charles Harper, aged 91&quot;; &quot;Mr Harper was aged 91 at the time&quot;"/>
        <s v="&quot;Michele Brenda Duckworth, aged 57&quot;; &quot;death was due to natural causes against a background of complications from necessary immunosuppression therapy&quot;; &quot;death was due to sepsis from Escherichia coli bacteraemia of an unknown source&quot;"/>
        <s v="&quot;The conclusion of the inquest was Road Traffic Collision&quot;; &quot;Sarah Lewis drove her car to Kennedy's Garage&quot;; &quot;The lorry struck Ms Lewis at approximately 09.45 on 16 November 2020 causing multiple injuries which were fatal.&quot;; &quot;A post mortem examination rev"/>
        <s v="&quot;Calary Davis was delivered by emergency Caesarean section on 31 December 2017&quot;; &quot;Calary Davis died as a result of hypoxic ischaemic encephalopathy which arose from fetal distress and bradycardia&quot;"/>
        <s v="&quot;Paul Fairey, age 44&quot;; &quot;The conclusion of the inquest was Road Traffic Collision&quot;"/>
        <s v="&quot;James David Barrett, age 66&quot;; &quot;Death due to an accident&quot;"/>
        <s v="&quot;16 years of age&quot;; &quot;medical cause of death given was: 1a. Brain stem herniation 1b. Hydrocephalus. 1c. Pilocytic astrocytoma&quot;; &quot;Lucy Goulding died from brain stem death arising from raised intracranial pressure due to a benign cystic astrocytoma&quot;"/>
        <s v="&quot;James William Francis aged 79 years old&quot;; &quot;Mr Francis was a 79 year old gentleman (DOB 8 July 1937)&quot;; &quot;cause of death as - 1a) Subdural haematoma, 1b) Head injury&quot;"/>
        <s v="&quot;James Sheffield, aged 64 years&quot;; &quot;died as a consequence of the combination of naturally occurring disease and the effects of recognised complications of post-operative recovery&quot;"/>
        <s v="&quot;Anne BRADLEY aged 74&quot;; &quot;The deceased died as a result of a complication of a necessary surgical procedure.&quot;"/>
        <s v="&quot;Andrew Crane, age 53&quot;; &quot;died of natural causes&quot;"/>
        <s v="&quot;Samuel Thomas Linford Carroll, aged 20&quot;; &quot;Samuel Carroll took his own life and intended to do so&quot;"/>
        <s v="&quot;Dean Griffiths aged 21&quot;; &quot;died as a result of an accident&quot;"/>
        <s v="&quot;the conclusion was one of suicide&quot;; &quot;David had developed problems with both illicit drugs and alcohol consumption. In or around 2003, David suffered a significant brain injury due to an assault&quot;; &quot;From around 1999&quot;; &quot;In April 2017, David was referred to "/>
        <s v="&quot;Mr Thomas Smith Collings, aged 64 years, died at Sunderland Royal Hospital on 2 August 2018&quot;; &quot;conclusion ‘Natural Causes’&quot;"/>
        <s v="&quot;George Leonard Parkes, age 84&quot;; &quot;Medical cause of death 1a. RUPTURED ABDOMINAL AORTIC ANEURYSM&quot;; &quot;Died during surgery being carried out for a ruptured abdominal aortic aneurysm&quot;"/>
        <s v="&quot;Zulfiqar Hussain was 48 years old at the time of his death.&quot;; &quot;the conclusion of the inquest was drug related&quot;; &quot;It was not possible, on the evidence available, to determine whether the deceased had ingested the drugs with the intention of ending his lif"/>
        <s v="&quot;The Deceased was 13 years of age at the time of his death&quot;; &quot;The deceased died from natural causes contributed to by his longstanding morbid obesity&quot;"/>
        <s v="&quot;Joyce Violet Rumming who was born on 2 September 1931&quot;; &quot;Joyce passed away just over half an hour later&quot;; &quot;the cause of death highlighted that Joyce’s death was due to respiratory failure but that it did not appear to be related to an allergic reaction t"/>
        <s v="&quot;Carl Fullalove aged 29&quot;; &quot;he subsequently died on 14 December 2015 at 14:13 hours&quot;; &quot;prone restraint ultimately led to his death&quot;"/>
        <s v="&quot;Mr Lewis was 60 years old when he died&quot;; &quot;the conclusion of the inquest was ‘Road Traffic Collision’&quot;"/>
        <s v="&quot;Paul Coxon, aged 40 years&quot;; &quot;the conclusion of the inquest was accidental death&quot;"/>
        <s v="&quot;Catherine Mary Gibbon, aged 44 years&quot;"/>
        <s v="&quot;Mrs Nicolle was remanded in custody to HMP Bronzefield&quot;; &quot;she died in her cell due to hypertensive heart disease&quot;; &quot;death was contributed to by her chronic conditions of diabetes, sleep apnoea and obesity&quot;"/>
        <s v="&quot;the deceased hung herself&quot;; &quot;Mrs. Thurman was found hanging at home&quot;"/>
        <s v="&quot;Alexander Matthew Holt (aged 30)&quot;; &quot;Mr Holt took his own life, asphyxiating himself by a ligature&quot;"/>
        <s v="&quot;the death of Mr Gregory Rewkowski (GR) who died on 29 October 2017 at his home address&quot;; &quot;the deceased died as a result of hanging at his home address. It is more likely than not he intended to end his life&quot;"/>
        <s v="&quot;who died on 3 July 2019 aged 72 years&quot;; &quot;The medical cause of death was: 1a Septicaemia 1b Urinary Tract Infection II Immunoglobulin G4 disease, Myelodysplastic syndrome, Diabetes Mellitus&quot;; &quot;The narrative conclusion was natural causes&quot;"/>
        <s v="&quot;deaths of Daphne Holloway and Ivy Spriggs who died on 8 April 2017 in a fire at Newgrange Residential Care Home&quot;; &quot;Each of the residents was either unable to mobilise independently or had limited mobility, several had symptoms of dementia&quot;"/>
        <s v="&quot;Andrew MacIntyre Brown, aged 23&quot;; &quot;death of Andrew MacIntyre Brown&quot;; &quot;Road Traffic Collision&quot;; &quot;Police car then collided with two pedestrians on the pedestrian crossing; this led to the death of Andrew MacIntyre Brown&quot;"/>
        <s v="&quot;Cuthbert Anthony Stanley Hingert, aged 86&quot;; &quot;the conclusion of the inquest was Mr Hingert died as the result of an accident&quot;"/>
        <s v="&quot;aged 90&quot;; &quot;Natural Causes&quot;; &quot;Bronchopneumonia&quot;; &quot;End stage senile dementia&quot;"/>
        <s v="&quot;Barbara Christine Sturgess (dob: 15 December 1932; dod: 8 June 2017)&quot;; &quot;The conclusion of the inquest was that the death was an accident.&quot;"/>
        <s v="&quot;Ronald CLARK age 64&quot;; &quot;Ronald CLARK died due to an accident&quot;"/>
        <s v="&quot;Mrs Gillian McKinlay, 68 years of age&quot;"/>
        <s v="&quot;Terance Alfred Radford, aged 87 years&quot;; &quot;manslaughter of Terry&quot;"/>
        <s v="&quot;Doris Urch aged 90 years&quot;; &quot;Doris Irene Urch, aged 90&quot;; &quot;On 28 February 2023 Ms Urch died from an intracranial haemorrhage sustained in a fall&quot;"/>
        <s v="&quot;David Reginald Giles, aged 64 years old&quot;; &quot;his intention to take his own life&quot;"/>
        <s v="&quot;42 year old man&quot;; &quot;Khuong Lam died from a combination of factors, any one of which might have been fatal&quot;; &quot;a struggle in which Khuong Lam put the belt around [REDACTED] neck, and then [REDACTED] managed to get it off his own neck and put it around the n"/>
        <s v="&quot;Pauline Howell, date of birth 30 May 1939, aged 78 years&quot;; &quot;The conclusion of the inquest was: Accidental death&quot;"/>
        <s v="&quot;The deceased was an 87 year old lady&quot;; &quot;DOB 13.1.34 DOD 16.4.21&quot;; &quot;she had died due to cardiorespiratory failure which was the result of a bronchopneumonia and an existing cardiac condition&quot;"/>
        <s v="&quot;John Joseph Singleton aged 42&quot;; &quot;the conclusion of the inquest was that: Suicide&quot;"/>
        <s v="&quot;Rainer Wickens who, at the date of his death, was aged 59 years&quot;"/>
        <s v="&quot;The deceased was 83 years of age&quot;; &quot;died from: 1a Hospital acquired pneumonia b Right neck of femur fracture (operated) c ii. Acute kidney injury&quot;"/>
        <s v="&quot;DOB 12/1/70&quot;; &quot;died on 26 March 2023&quot;; &quot;The conclusion of the inquest was suicide.&quot;"/>
        <s v="&quot;Elsie May Treece aged 95&quot;; &quot;the conclusion of the inquest was accidental death&quot;"/>
        <s v="&quot;D.O.B. 13/10/1951&quot;; &quot;Death due to natural causes&quot;"/>
        <s v="&quot;Royal Manchester Children's Hospital&quot;"/>
        <s v="&quot;Sneh Lata Chaudhry aged 56 years&quot;; &quot;died from immediate complications following administration of an incorrect formulation of amphotericin&quot;"/>
        <s v="&quot;Carol Leeming, aged 77&quot;; &quot;the conclusion of the inquest was natural causes&quot;"/>
      </sharedItems>
    </cacheField>
  </cacheFields>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Sheet2" cacheId="0" dataCaption="" compact="0" compactData="0">
  <location ref="A1:B4" firstHeaderRow="0" firstDataRow="1" firstDataCol="0"/>
  <pivotFields>
    <pivotField name="URL"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t="default"/>
      </items>
    </pivotField>
    <pivotField name="Ref"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t="default"/>
      </items>
    </pivotField>
    <pivotField name="Date" compact="0" numFmtId="164"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t="default"/>
      </items>
    </pivotField>
    <pivotField name="PFD Toolkit: child suicide?" compact="0" outline="0" multipleItemSelectionAllowed="1" showAll="0">
      <items>
        <item x="0"/>
        <item x="1"/>
        <item t="default"/>
      </items>
    </pivotField>
    <pivotField name="Post-consensus verdict: Is this a child suicide case? (Yes or No)" compact="0" outline="0" multipleItemSelectionAllowed="1" showAll="0">
      <items>
        <item x="0"/>
        <item x="1"/>
        <item t="default"/>
      </items>
    </pivotField>
    <pivotField name="Agreement between Toolkit and Consensus?" compact="0" outline="0" multipleItemSelectionAllowed="1" showAll="0">
      <items>
        <item x="0"/>
        <item x="1"/>
        <item t="default"/>
      </items>
    </pivotField>
    <pivotField name="Pre-consensus agreement between reviewers?" axis="axisRow" dataField="1" compact="0" outline="0" multipleItemSelectionAllowed="1" showAll="0" sortType="ascending">
      <items>
        <item x="0"/>
        <item x="1"/>
        <item t="default"/>
      </items>
    </pivotField>
    <pivotField name="First stage (individual) annotations&#10;--&gt;" compact="0" outline="0" multipleItemSelectionAllowed="1" showAll="0">
      <items>
        <item x="0"/>
        <item t="default"/>
      </items>
    </pivotField>
    <pivotField name="Dan: child" compact="0" outline="0" multipleItemSelectionAllowed="1" showAll="0">
      <items>
        <item x="0"/>
        <item x="1"/>
        <item t="default"/>
      </items>
    </pivotField>
    <pivotField name="Dan: suicide" compact="0" outline="0" multipleItemSelectionAllowed="1" showAll="0">
      <items>
        <item x="0"/>
        <item x="1"/>
        <item t="default"/>
      </items>
    </pivotField>
    <pivotField name="Dan: child &amp; suicide" compact="0" outline="0" multipleItemSelectionAllowed="1" showAll="0">
      <items>
        <item x="0"/>
        <item x="1"/>
        <item t="default"/>
      </items>
    </pivotField>
    <pivotField name="Dan notes" compact="0" outline="0" multipleItemSelectionAllowed="1" showAll="0">
      <items>
        <item x="0"/>
        <item x="1"/>
        <item x="2"/>
        <item x="3"/>
        <item x="4"/>
        <item x="5"/>
        <item x="6"/>
        <item t="default"/>
      </items>
    </pivotField>
    <pivotField name="Arpan: child" compact="0" outline="0" multipleItemSelectionAllowed="1" showAll="0">
      <items>
        <item x="0"/>
        <item x="1"/>
        <item t="default"/>
      </items>
    </pivotField>
    <pivotField name="Arpan: suicide" compact="0" outline="0" multipleItemSelectionAllowed="1" showAll="0">
      <items>
        <item x="0"/>
        <item x="1"/>
        <item t="default"/>
      </items>
    </pivotField>
    <pivotField name="Arpan: child &amp; suicide" compact="0" outline="0" multipleItemSelectionAllowed="1" showAll="0">
      <items>
        <item x="0"/>
        <item x="1"/>
        <item t="default"/>
      </items>
    </pivotField>
    <pivotField name="Arpan notes"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t="default"/>
      </items>
    </pivotField>
    <pivotField name="Sahil: child" compact="0" outline="0" multipleItemSelectionAllowed="1" showAll="0">
      <items>
        <item x="0"/>
        <item x="1"/>
        <item t="default"/>
      </items>
    </pivotField>
    <pivotField name="Sahil: suicide" compact="0" outline="0" multipleItemSelectionAllowed="1" showAll="0">
      <items>
        <item x="0"/>
        <item x="1"/>
        <item t="default"/>
      </items>
    </pivotField>
    <pivotField name="Sahil: child &amp; suicide" compact="0" outline="0" multipleItemSelectionAllowed="1" showAll="0">
      <items>
        <item x="0"/>
        <item x="1"/>
        <item t="default"/>
      </items>
    </pivotField>
    <pivotField name="Sahil notes" compact="0" outline="0" multipleItemSelectionAllowed="1" showAll="0">
      <items>
        <item x="0"/>
        <item x="1"/>
        <item x="2"/>
        <item x="3"/>
        <item x="4"/>
        <item x="5"/>
        <item x="6"/>
        <item x="7"/>
        <item x="8"/>
        <item x="9"/>
        <item x="10"/>
        <item x="11"/>
        <item x="12"/>
        <item x="13"/>
        <item t="default"/>
      </items>
    </pivotField>
    <pivotField name="Report contents annotators had access to&#10;--&gt;" compact="0" outline="0" multipleItemSelectionAllowed="1" showAll="0">
      <items>
        <item x="0"/>
        <item t="default"/>
      </items>
    </pivotField>
    <pivotField name="Investigation section"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t="default"/>
      </items>
    </pivotField>
    <pivotField name="Circumstances of death section"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t="default"/>
      </items>
    </pivotField>
    <pivotField name="Matters of concern section"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t="default"/>
      </items>
    </pivotField>
    <pivotField name="Spans"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t="default"/>
      </items>
    </pivotField>
  </pivotFields>
  <rowFields>
    <field x="6"/>
  </rowFields>
  <dataFields>
    <dataField name="COUNTA of Pre-consensus agreement between reviewers?" fld="6" subtotal="count" baseField="0"/>
  </dataFields>
</pivotTableDefinition>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40" Type="http://schemas.openxmlformats.org/officeDocument/2006/relationships/hyperlink" Target="https://www.judiciary.uk/prevention-of-future-death-reports/kelly-campbell/" TargetMode="External"/><Relationship Id="rId42" Type="http://schemas.openxmlformats.org/officeDocument/2006/relationships/hyperlink" Target="https://www.judiciary.uk/prevention-of-future-death-reports/karen-edgar/" TargetMode="External"/><Relationship Id="rId41" Type="http://schemas.openxmlformats.org/officeDocument/2006/relationships/hyperlink" Target="https://www.judiciary.uk/prevention-of-future-death-reports/katy-roberts/" TargetMode="External"/><Relationship Id="rId44" Type="http://schemas.openxmlformats.org/officeDocument/2006/relationships/hyperlink" Target="https://www.judiciary.uk/prevention-of-future-death-reports/jeff-antwis/" TargetMode="External"/><Relationship Id="rId43" Type="http://schemas.openxmlformats.org/officeDocument/2006/relationships/hyperlink" Target="https://www.judiciary.uk/prevention-of-future-death-reports/rebecca-romero/" TargetMode="External"/><Relationship Id="rId46" Type="http://schemas.openxmlformats.org/officeDocument/2006/relationships/hyperlink" Target="https://www.judiciary.uk/prevention-of-future-death-reports/brandon-singh-rayat/" TargetMode="External"/><Relationship Id="rId45" Type="http://schemas.openxmlformats.org/officeDocument/2006/relationships/hyperlink" Target="https://www.judiciary.uk/prevention-of-future-death-reports/sofia-legg/" TargetMode="External"/><Relationship Id="rId107" Type="http://schemas.openxmlformats.org/officeDocument/2006/relationships/hyperlink" Target="https://www.judiciary.uk/prevention-of-future-death-reports/dean-griffiths/" TargetMode="External"/><Relationship Id="rId106" Type="http://schemas.openxmlformats.org/officeDocument/2006/relationships/hyperlink" Target="https://www.judiciary.uk/prevention-of-future-death-reports/samuel-carroll/" TargetMode="External"/><Relationship Id="rId105" Type="http://schemas.openxmlformats.org/officeDocument/2006/relationships/hyperlink" Target="https://www.judiciary.uk/prevention-of-future-death-reports/andrew-crane/" TargetMode="External"/><Relationship Id="rId104" Type="http://schemas.openxmlformats.org/officeDocument/2006/relationships/hyperlink" Target="https://www.judiciary.uk/prevention-of-future-death-reports/anne-bradley/" TargetMode="External"/><Relationship Id="rId109" Type="http://schemas.openxmlformats.org/officeDocument/2006/relationships/hyperlink" Target="https://www.judiciary.uk/prevention-of-future-death-reports/thomas-collings/" TargetMode="External"/><Relationship Id="rId108" Type="http://schemas.openxmlformats.org/officeDocument/2006/relationships/hyperlink" Target="https://www.judiciary.uk/prevention-of-future-death-reports/david-fowler/" TargetMode="External"/><Relationship Id="rId48" Type="http://schemas.openxmlformats.org/officeDocument/2006/relationships/hyperlink" Target="https://www.judiciary.uk/prevention-of-future-death-reports/annabel-lewis/" TargetMode="External"/><Relationship Id="rId47" Type="http://schemas.openxmlformats.org/officeDocument/2006/relationships/hyperlink" Target="https://www.judiciary.uk/prevention-of-future-death-reports/steffan-bonnot/" TargetMode="External"/><Relationship Id="rId49" Type="http://schemas.openxmlformats.org/officeDocument/2006/relationships/hyperlink" Target="https://www.judiciary.uk/prevention-of-future-death-reports/rachal-murphy/" TargetMode="External"/><Relationship Id="rId103" Type="http://schemas.openxmlformats.org/officeDocument/2006/relationships/hyperlink" Target="https://www.judiciary.uk/prevention-of-future-death-reports/james-sheffield/" TargetMode="External"/><Relationship Id="rId102" Type="http://schemas.openxmlformats.org/officeDocument/2006/relationships/hyperlink" Target="https://www.judiciary.uk/prevention-of-future-death-reports/abiodun-oritogun-prevention-of-future-deaths-report/" TargetMode="External"/><Relationship Id="rId101" Type="http://schemas.openxmlformats.org/officeDocument/2006/relationships/hyperlink" Target="https://www.judiciary.uk/prevention-of-future-death-reports/james-francis/" TargetMode="External"/><Relationship Id="rId100" Type="http://schemas.openxmlformats.org/officeDocument/2006/relationships/hyperlink" Target="https://www.judiciary.uk/prevention-of-future-death-reports/lucy-goulding/" TargetMode="External"/><Relationship Id="rId31" Type="http://schemas.openxmlformats.org/officeDocument/2006/relationships/hyperlink" Target="https://www.judiciary.uk/prevention-of-future-death-reports/owen-williams/" TargetMode="External"/><Relationship Id="rId30" Type="http://schemas.openxmlformats.org/officeDocument/2006/relationships/hyperlink" Target="https://www.judiciary.uk/prevention-of-future-death-reports/sam-grant/" TargetMode="External"/><Relationship Id="rId33" Type="http://schemas.openxmlformats.org/officeDocument/2006/relationships/hyperlink" Target="https://www.judiciary.uk/prevention-of-future-death-reports/noah-lomax/" TargetMode="External"/><Relationship Id="rId32" Type="http://schemas.openxmlformats.org/officeDocument/2006/relationships/hyperlink" Target="https://www.judiciary.uk/prevention-of-future-death-reports/geoff-gray/" TargetMode="External"/><Relationship Id="rId35" Type="http://schemas.openxmlformats.org/officeDocument/2006/relationships/hyperlink" Target="https://www.judiciary.uk/prevention-of-future-death-reports/ellie-long/" TargetMode="External"/><Relationship Id="rId34" Type="http://schemas.openxmlformats.org/officeDocument/2006/relationships/hyperlink" Target="https://www.judiciary.uk/prevention-of-future-death-reports/aryan-akhgar/" TargetMode="External"/><Relationship Id="rId37" Type="http://schemas.openxmlformats.org/officeDocument/2006/relationships/hyperlink" Target="https://www.judiciary.uk/prevention-of-future-death-reports/ursula-keogh/" TargetMode="External"/><Relationship Id="rId36" Type="http://schemas.openxmlformats.org/officeDocument/2006/relationships/hyperlink" Target="https://www.judiciary.uk/prevention-of-future-death-reports/2018-0405-prevention-of-future-deaths-report/" TargetMode="External"/><Relationship Id="rId39" Type="http://schemas.openxmlformats.org/officeDocument/2006/relationships/hyperlink" Target="https://www.judiciary.uk/prevention-of-future-death-reports/maximilien-kohler/" TargetMode="External"/><Relationship Id="rId38" Type="http://schemas.openxmlformats.org/officeDocument/2006/relationships/hyperlink" Target="https://www.judiciary.uk/prevention-of-future-death-reports/ben-walmsley/" TargetMode="External"/><Relationship Id="rId20" Type="http://schemas.openxmlformats.org/officeDocument/2006/relationships/hyperlink" Target="https://www.judiciary.uk/prevention-of-future-death-reports/jane-bush-prevention-of-future-deaths-report/" TargetMode="External"/><Relationship Id="rId22" Type="http://schemas.openxmlformats.org/officeDocument/2006/relationships/hyperlink" Target="https://www.judiciary.uk/prevention-of-future-death-reports/kesia-waller/" TargetMode="External"/><Relationship Id="rId21" Type="http://schemas.openxmlformats.org/officeDocument/2006/relationships/hyperlink" Target="https://www.judiciary.uk/prevention-of-future-death-reports/eleanor-rose-murphy-richards/" TargetMode="External"/><Relationship Id="rId24" Type="http://schemas.openxmlformats.org/officeDocument/2006/relationships/hyperlink" Target="https://www.judiciary.uk/prevention-of-future-death-reports/christine-gould/" TargetMode="External"/><Relationship Id="rId23" Type="http://schemas.openxmlformats.org/officeDocument/2006/relationships/hyperlink" Target="https://www.judiciary.uk/prevention-of-future-death-reports/samantha-gould/" TargetMode="External"/><Relationship Id="rId129" Type="http://schemas.openxmlformats.org/officeDocument/2006/relationships/hyperlink" Target="https://www.judiciary.uk/prevention-of-future-death-reports/gillian-mckinlay/" TargetMode="External"/><Relationship Id="rId128" Type="http://schemas.openxmlformats.org/officeDocument/2006/relationships/hyperlink" Target="https://www.judiciary.uk/prevention-of-future-death-reports/ronald-clark/" TargetMode="External"/><Relationship Id="rId127" Type="http://schemas.openxmlformats.org/officeDocument/2006/relationships/hyperlink" Target="https://www.judiciary.uk/prevention-of-future-death-reports/barbara-sturgess/" TargetMode="External"/><Relationship Id="rId126" Type="http://schemas.openxmlformats.org/officeDocument/2006/relationships/hyperlink" Target="https://www.judiciary.uk/prevention-of-future-death-reports/margaret-flemming/" TargetMode="External"/><Relationship Id="rId26" Type="http://schemas.openxmlformats.org/officeDocument/2006/relationships/hyperlink" Target="https://www.judiciary.uk/prevention-of-future-death-reports/jacob-bates/" TargetMode="External"/><Relationship Id="rId121" Type="http://schemas.openxmlformats.org/officeDocument/2006/relationships/hyperlink" Target="https://www.judiciary.uk/prevention-of-future-death-reports/gregory-rewkowski/" TargetMode="External"/><Relationship Id="rId25" Type="http://schemas.openxmlformats.org/officeDocument/2006/relationships/hyperlink" Target="https://www.judiciary.uk/prevention-of-future-death-reports/xuanze-piao/" TargetMode="External"/><Relationship Id="rId120" Type="http://schemas.openxmlformats.org/officeDocument/2006/relationships/hyperlink" Target="https://www.judiciary.uk/prevention-of-future-death-reports/alexander-holt/" TargetMode="External"/><Relationship Id="rId28" Type="http://schemas.openxmlformats.org/officeDocument/2006/relationships/hyperlink" Target="https://www.judiciary.uk/prevention-of-future-death-reports/oliver-sharp/" TargetMode="External"/><Relationship Id="rId27" Type="http://schemas.openxmlformats.org/officeDocument/2006/relationships/hyperlink" Target="https://www.judiciary.uk/prevention-of-future-death-reports/katie-croft/" TargetMode="External"/><Relationship Id="rId125" Type="http://schemas.openxmlformats.org/officeDocument/2006/relationships/hyperlink" Target="https://www.judiciary.uk/prevention-of-future-death-reports/cuthbert-hingert/" TargetMode="External"/><Relationship Id="rId29" Type="http://schemas.openxmlformats.org/officeDocument/2006/relationships/hyperlink" Target="https://www.judiciary.uk/prevention-of-future-death-reports/daniel-shorrocks/" TargetMode="External"/><Relationship Id="rId124" Type="http://schemas.openxmlformats.org/officeDocument/2006/relationships/hyperlink" Target="https://www.judiciary.uk/prevention-of-future-death-reports/andrew-brown-prevention-of-future-deaths-report/" TargetMode="External"/><Relationship Id="rId123" Type="http://schemas.openxmlformats.org/officeDocument/2006/relationships/hyperlink" Target="https://www.judiciary.uk/prevention-of-future-death-reports/daphne-holloway-and-ivy-spriggs-prevention-of-future-deaths-report/" TargetMode="External"/><Relationship Id="rId122" Type="http://schemas.openxmlformats.org/officeDocument/2006/relationships/hyperlink" Target="https://www.judiciary.uk/prevention-of-future-death-reports/yusuf-seyit/" TargetMode="External"/><Relationship Id="rId95" Type="http://schemas.openxmlformats.org/officeDocument/2006/relationships/hyperlink" Target="https://www.judiciary.uk/prevention-of-future-death-reports/sarah-lewis/" TargetMode="External"/><Relationship Id="rId94" Type="http://schemas.openxmlformats.org/officeDocument/2006/relationships/hyperlink" Target="https://www.judiciary.uk/prevention-of-future-death-reports/arthur-hall-prevention-of-future-deaths-report/" TargetMode="External"/><Relationship Id="rId97" Type="http://schemas.openxmlformats.org/officeDocument/2006/relationships/hyperlink" Target="https://www.judiciary.uk/prevention-of-future-death-reports/martin-leslie-brown/" TargetMode="External"/><Relationship Id="rId96" Type="http://schemas.openxmlformats.org/officeDocument/2006/relationships/hyperlink" Target="https://www.judiciary.uk/prevention-of-future-death-reports/calary-davis/" TargetMode="External"/><Relationship Id="rId11" Type="http://schemas.openxmlformats.org/officeDocument/2006/relationships/hyperlink" Target="https://www.judiciary.uk/prevention-of-future-death-reports/molly-russell-prevention-of-future-deaths-report/" TargetMode="External"/><Relationship Id="rId99" Type="http://schemas.openxmlformats.org/officeDocument/2006/relationships/hyperlink" Target="https://www.judiciary.uk/prevention-of-future-death-reports/james-barrett/" TargetMode="External"/><Relationship Id="rId10" Type="http://schemas.openxmlformats.org/officeDocument/2006/relationships/hyperlink" Target="https://www.judiciary.uk/prevention-of-future-death-reports/charley-patterson-prevention-of-future-deaths-report/" TargetMode="External"/><Relationship Id="rId98" Type="http://schemas.openxmlformats.org/officeDocument/2006/relationships/hyperlink" Target="https://www.judiciary.uk/prevention-of-future-death-reports/paul-fairey/" TargetMode="External"/><Relationship Id="rId13" Type="http://schemas.openxmlformats.org/officeDocument/2006/relationships/hyperlink" Target="https://www.judiciary.uk/prevention-of-future-death-reports/lily-girton-prevention-of-future-deaths-report/" TargetMode="External"/><Relationship Id="rId12" Type="http://schemas.openxmlformats.org/officeDocument/2006/relationships/hyperlink" Target="https://www.judiciary.uk/prevention-of-future-death-reports/chelsea-mooney-prevention-of-future-deaths-report/" TargetMode="External"/><Relationship Id="rId91" Type="http://schemas.openxmlformats.org/officeDocument/2006/relationships/hyperlink" Target="https://www.judiciary.uk/prevention-of-future-death-reports/abiola-dosunmu/" TargetMode="External"/><Relationship Id="rId90" Type="http://schemas.openxmlformats.org/officeDocument/2006/relationships/hyperlink" Target="https://www.judiciary.uk/prevention-of-future-death-reports/marshall-metcalfe-and-jane-ireland-prevention-of-future-deaths-report/" TargetMode="External"/><Relationship Id="rId93" Type="http://schemas.openxmlformats.org/officeDocument/2006/relationships/hyperlink" Target="https://www.judiciary.uk/prevention-of-future-death-reports/michele-duckworth/" TargetMode="External"/><Relationship Id="rId92" Type="http://schemas.openxmlformats.org/officeDocument/2006/relationships/hyperlink" Target="https://www.judiciary.uk/prevention-of-future-death-reports/ernest-harper/" TargetMode="External"/><Relationship Id="rId118" Type="http://schemas.openxmlformats.org/officeDocument/2006/relationships/hyperlink" Target="https://www.judiciary.uk/prevention-of-future-death-reports/serena-nicolle/" TargetMode="External"/><Relationship Id="rId117" Type="http://schemas.openxmlformats.org/officeDocument/2006/relationships/hyperlink" Target="https://www.judiciary.uk/prevention-of-future-death-reports/catherine-gibbon/" TargetMode="External"/><Relationship Id="rId116" Type="http://schemas.openxmlformats.org/officeDocument/2006/relationships/hyperlink" Target="https://www.judiciary.uk/prevention-of-future-death-reports/paul-coxon/" TargetMode="External"/><Relationship Id="rId115" Type="http://schemas.openxmlformats.org/officeDocument/2006/relationships/hyperlink" Target="https://www.judiciary.uk/prevention-of-future-death-reports/david-lewis/" TargetMode="External"/><Relationship Id="rId119" Type="http://schemas.openxmlformats.org/officeDocument/2006/relationships/hyperlink" Target="https://www.judiciary.uk/prevention-of-future-death-reports/nadine-thurman/" TargetMode="External"/><Relationship Id="rId15" Type="http://schemas.openxmlformats.org/officeDocument/2006/relationships/hyperlink" Target="https://www.judiciary.uk/prevention-of-future-death-reports/daniel-france-prevention-of-future-deaths-report/" TargetMode="External"/><Relationship Id="rId110" Type="http://schemas.openxmlformats.org/officeDocument/2006/relationships/hyperlink" Target="https://www.judiciary.uk/prevention-of-future-death-reports/parkes-2013-0252/" TargetMode="External"/><Relationship Id="rId14" Type="http://schemas.openxmlformats.org/officeDocument/2006/relationships/hyperlink" Target="https://www.judiciary.uk/prevention-of-future-death-reports/robyn-skilton-prevention-of-future-deaths-report/" TargetMode="External"/><Relationship Id="rId17" Type="http://schemas.openxmlformats.org/officeDocument/2006/relationships/hyperlink" Target="https://www.judiciary.uk/prevention-of-future-death-reports/oskar-nash-prevention-of-future-deaths-report/" TargetMode="External"/><Relationship Id="rId16" Type="http://schemas.openxmlformats.org/officeDocument/2006/relationships/hyperlink" Target="https://www.judiciary.uk/prevention-of-future-death-reports/jake-cahill-prevention-of-future-deaths-report/" TargetMode="External"/><Relationship Id="rId19" Type="http://schemas.openxmlformats.org/officeDocument/2006/relationships/hyperlink" Target="https://www.judiciary.uk/prevention-of-future-death-reports/frances-thomas-prevention-of-future-deaths-report/" TargetMode="External"/><Relationship Id="rId114" Type="http://schemas.openxmlformats.org/officeDocument/2006/relationships/hyperlink" Target="https://www.judiciary.uk/prevention-of-future-death-reports/carl-fullalove-prevention-of-future-deaths-report/" TargetMode="External"/><Relationship Id="rId18" Type="http://schemas.openxmlformats.org/officeDocument/2006/relationships/hyperlink" Target="https://www.judiciary.uk/prevention-of-future-death-reports/maziellie-mackenzie-prevention-of-future-deaths-report/" TargetMode="External"/><Relationship Id="rId113" Type="http://schemas.openxmlformats.org/officeDocument/2006/relationships/hyperlink" Target="https://www.judiciary.uk/prevention-of-future-death-reports/joyce-rumming/" TargetMode="External"/><Relationship Id="rId112" Type="http://schemas.openxmlformats.org/officeDocument/2006/relationships/hyperlink" Target="https://www.judiciary.uk/prevention-of-future-death-reports/adrian-balog-prevention-of-future-deaths-report/" TargetMode="External"/><Relationship Id="rId111" Type="http://schemas.openxmlformats.org/officeDocument/2006/relationships/hyperlink" Target="https://www.judiciary.uk/prevention-of-future-death-reports/zulfiqar-hussain-prevention-of-future-deaths-report/" TargetMode="External"/><Relationship Id="rId84" Type="http://schemas.openxmlformats.org/officeDocument/2006/relationships/hyperlink" Target="https://www.judiciary.uk/prevention-of-future-death-reports/martyn-horton/" TargetMode="External"/><Relationship Id="rId83" Type="http://schemas.openxmlformats.org/officeDocument/2006/relationships/hyperlink" Target="https://www.judiciary.uk/prevention-of-future-death-reports/leonard-harmsworth-prevention-of-future-deaths-report/" TargetMode="External"/><Relationship Id="rId86" Type="http://schemas.openxmlformats.org/officeDocument/2006/relationships/hyperlink" Target="https://www.judiciary.uk/prevention-of-future-death-reports/geoffery-hoad-prevention-of-future-deaths-report/" TargetMode="External"/><Relationship Id="rId85" Type="http://schemas.openxmlformats.org/officeDocument/2006/relationships/hyperlink" Target="https://www.judiciary.uk/prevention-of-future-death-reports/janet-willcock/" TargetMode="External"/><Relationship Id="rId88" Type="http://schemas.openxmlformats.org/officeDocument/2006/relationships/hyperlink" Target="https://www.judiciary.uk/prevention-of-future-death-reports/alexandra-briess-prevention-of-future-deaths-report/" TargetMode="External"/><Relationship Id="rId87" Type="http://schemas.openxmlformats.org/officeDocument/2006/relationships/hyperlink" Target="https://www.judiciary.uk/prevention-of-future-death-reports/warren-myers/" TargetMode="External"/><Relationship Id="rId89" Type="http://schemas.openxmlformats.org/officeDocument/2006/relationships/hyperlink" Target="https://www.judiciary.uk/prevention-of-future-death-reports/lucy-lee/" TargetMode="External"/><Relationship Id="rId80" Type="http://schemas.openxmlformats.org/officeDocument/2006/relationships/hyperlink" Target="https://www.judiciary.uk/prevention-of-future-death-reports/christian-devereux/" TargetMode="External"/><Relationship Id="rId82" Type="http://schemas.openxmlformats.org/officeDocument/2006/relationships/hyperlink" Target="https://www.judiciary.uk/prevention-of-future-death-reports/jean-cutler/" TargetMode="External"/><Relationship Id="rId81" Type="http://schemas.openxmlformats.org/officeDocument/2006/relationships/hyperlink" Target="https://www.judiciary.uk/prevention-of-future-death-reports/alfie-gray/" TargetMode="External"/><Relationship Id="rId1" Type="http://schemas.openxmlformats.org/officeDocument/2006/relationships/hyperlink" Target="https://www.judiciary.uk/prevention-of-future-death-reports/madeleine-savory-prevention-of-future-deaths-report/" TargetMode="External"/><Relationship Id="rId2" Type="http://schemas.openxmlformats.org/officeDocument/2006/relationships/hyperlink" Target="https://www.judiciary.uk/prevention-of-future-death-reports/igor-szalapski-prevention-of-future-deaths-report-2/" TargetMode="External"/><Relationship Id="rId3" Type="http://schemas.openxmlformats.org/officeDocument/2006/relationships/hyperlink" Target="https://www.judiciary.uk/prevention-of-future-death-reports/allison-aules-prevention-of-future-deaths-report/" TargetMode="External"/><Relationship Id="rId4" Type="http://schemas.openxmlformats.org/officeDocument/2006/relationships/hyperlink" Target="https://www.judiciary.uk/prevention-of-future-death-reports/leah-barber-prevention-of-future-deaths-report/" TargetMode="External"/><Relationship Id="rId9" Type="http://schemas.openxmlformats.org/officeDocument/2006/relationships/hyperlink" Target="https://www.judiciary.uk/prevention-of-future-death-reports/ania-sohail-prevention-of-future-deaths-report/" TargetMode="External"/><Relationship Id="rId143" Type="http://schemas.openxmlformats.org/officeDocument/2006/relationships/hyperlink" Target="https://www.judiciary.uk/prevention-of-future-death-reports/christopher-macmorland/" TargetMode="External"/><Relationship Id="rId142" Type="http://schemas.openxmlformats.org/officeDocument/2006/relationships/hyperlink" Target="https://www.judiciary.uk/prevention-of-future-death-reports/elsie-may-treece/" TargetMode="External"/><Relationship Id="rId141" Type="http://schemas.openxmlformats.org/officeDocument/2006/relationships/hyperlink" Target="https://www.judiciary.uk/prevention-of-future-death-reports/richard-griffiths-prevention-of-future-deaths-report/" TargetMode="External"/><Relationship Id="rId140" Type="http://schemas.openxmlformats.org/officeDocument/2006/relationships/hyperlink" Target="https://www.judiciary.uk/prevention-of-future-death-reports/veronica-gregory/" TargetMode="External"/><Relationship Id="rId5" Type="http://schemas.openxmlformats.org/officeDocument/2006/relationships/hyperlink" Target="https://www.judiciary.uk/prevention-of-future-death-reports/callum-wong-prevention-of-future-deaths-report/" TargetMode="External"/><Relationship Id="rId147" Type="http://schemas.openxmlformats.org/officeDocument/2006/relationships/drawing" Target="../drawings/drawing1.xml"/><Relationship Id="rId6" Type="http://schemas.openxmlformats.org/officeDocument/2006/relationships/hyperlink" Target="https://www.judiciary.uk/prevention-of-future-death-reports/samuel-howes-prevention-of-future-deaths-report/" TargetMode="External"/><Relationship Id="rId146" Type="http://schemas.openxmlformats.org/officeDocument/2006/relationships/hyperlink" Target="https://www.judiciary.uk/prevention-of-future-death-reports/carol-leeming-prevention-of-future-deaths-report/" TargetMode="External"/><Relationship Id="rId7" Type="http://schemas.openxmlformats.org/officeDocument/2006/relationships/hyperlink" Target="https://www.judiciary.uk/prevention-of-future-death-reports/molly-ann-sergeant-prevention-of-future-deaths-report/" TargetMode="External"/><Relationship Id="rId145" Type="http://schemas.openxmlformats.org/officeDocument/2006/relationships/hyperlink" Target="https://www.judiciary.uk/prevention-of-future-death-reports/sneh-chaudhry/" TargetMode="External"/><Relationship Id="rId8" Type="http://schemas.openxmlformats.org/officeDocument/2006/relationships/hyperlink" Target="https://www.judiciary.uk/prevention-of-future-death-reports/stefan-kluibenschadl-prevention-of-future-deaths-report/" TargetMode="External"/><Relationship Id="rId144" Type="http://schemas.openxmlformats.org/officeDocument/2006/relationships/hyperlink" Target="https://www.judiciary.uk/prevention-of-future-death-reports/kane-davidson-prevention-of-future-deaths-report/" TargetMode="External"/><Relationship Id="rId73" Type="http://schemas.openxmlformats.org/officeDocument/2006/relationships/hyperlink" Target="https://www.judiciary.uk/prevention-of-future-death-reports/dana-baker/" TargetMode="External"/><Relationship Id="rId72" Type="http://schemas.openxmlformats.org/officeDocument/2006/relationships/hyperlink" Target="https://www.judiciary.uk/prevention-of-future-death-reports/tallulah-wilson/" TargetMode="External"/><Relationship Id="rId75" Type="http://schemas.openxmlformats.org/officeDocument/2006/relationships/hyperlink" Target="https://www.judiciary.uk/prevention-of-future-death-reports/ivy-mitchell/" TargetMode="External"/><Relationship Id="rId74" Type="http://schemas.openxmlformats.org/officeDocument/2006/relationships/hyperlink" Target="https://www.judiciary.uk/prevention-of-future-death-reports/irene-pearson/" TargetMode="External"/><Relationship Id="rId77" Type="http://schemas.openxmlformats.org/officeDocument/2006/relationships/hyperlink" Target="https://www.judiciary.uk/prevention-of-future-death-reports/ahmed-tabeche/" TargetMode="External"/><Relationship Id="rId76" Type="http://schemas.openxmlformats.org/officeDocument/2006/relationships/hyperlink" Target="https://www.judiciary.uk/prevention-of-future-death-reports/adrian-jennings/" TargetMode="External"/><Relationship Id="rId79" Type="http://schemas.openxmlformats.org/officeDocument/2006/relationships/hyperlink" Target="https://www.judiciary.uk/prevention-of-future-death-reports/warwickshire-prevention-of-future-deaths-report/" TargetMode="External"/><Relationship Id="rId78" Type="http://schemas.openxmlformats.org/officeDocument/2006/relationships/hyperlink" Target="https://www.judiciary.uk/prevention-of-future-death-reports/mohammed-yousaf/" TargetMode="External"/><Relationship Id="rId71" Type="http://schemas.openxmlformats.org/officeDocument/2006/relationships/hyperlink" Target="https://www.judiciary.uk/prevention-of-future-death-reports/samiyo-farah/" TargetMode="External"/><Relationship Id="rId70" Type="http://schemas.openxmlformats.org/officeDocument/2006/relationships/hyperlink" Target="https://www.judiciary.uk/prevention-of-future-death-reports/michaela-christoforou/" TargetMode="External"/><Relationship Id="rId139" Type="http://schemas.openxmlformats.org/officeDocument/2006/relationships/hyperlink" Target="https://www.judiciary.uk/prevention-of-future-death-reports/rainer-wickens/" TargetMode="External"/><Relationship Id="rId138" Type="http://schemas.openxmlformats.org/officeDocument/2006/relationships/hyperlink" Target="https://www.judiciary.uk/prevention-of-future-death-reports/john-singleton-prevention-of-future-deaths-report/" TargetMode="External"/><Relationship Id="rId137" Type="http://schemas.openxmlformats.org/officeDocument/2006/relationships/hyperlink" Target="https://www.judiciary.uk/prevention-of-future-death-reports/john-james-prevention-of-future-deaths-report/" TargetMode="External"/><Relationship Id="rId132" Type="http://schemas.openxmlformats.org/officeDocument/2006/relationships/hyperlink" Target="https://www.judiciary.uk/prevention-of-future-death-reports/doris-urch-prevention-of-future-deaths-report/" TargetMode="External"/><Relationship Id="rId131" Type="http://schemas.openxmlformats.org/officeDocument/2006/relationships/hyperlink" Target="https://www.judiciary.uk/prevention-of-future-death-reports/philip-day-prevention-of-future-deaths-report/" TargetMode="External"/><Relationship Id="rId130" Type="http://schemas.openxmlformats.org/officeDocument/2006/relationships/hyperlink" Target="https://www.judiciary.uk/prevention-of-future-death-reports/terance-radford-prevention-of-future-deaths-report/" TargetMode="External"/><Relationship Id="rId136" Type="http://schemas.openxmlformats.org/officeDocument/2006/relationships/hyperlink" Target="https://www.judiciary.uk/prevention-of-future-death-reports/nora-foulkes-prevention-of-future-deaths-report/" TargetMode="External"/><Relationship Id="rId135" Type="http://schemas.openxmlformats.org/officeDocument/2006/relationships/hyperlink" Target="https://www.judiciary.uk/prevention-of-future-death-reports/pauline-howell/" TargetMode="External"/><Relationship Id="rId134" Type="http://schemas.openxmlformats.org/officeDocument/2006/relationships/hyperlink" Target="https://www.judiciary.uk/prevention-of-future-death-reports/khuong-lam/" TargetMode="External"/><Relationship Id="rId133" Type="http://schemas.openxmlformats.org/officeDocument/2006/relationships/hyperlink" Target="https://www.judiciary.uk/prevention-of-future-death-reports/david-giles/" TargetMode="External"/><Relationship Id="rId62" Type="http://schemas.openxmlformats.org/officeDocument/2006/relationships/hyperlink" Target="https://www.judiciary.uk/prevention-of-future-death-reports/sian-armstrong/" TargetMode="External"/><Relationship Id="rId61" Type="http://schemas.openxmlformats.org/officeDocument/2006/relationships/hyperlink" Target="https://www.judiciary.uk/prevention-of-future-death-reports/aleysha-mcloughlin/" TargetMode="External"/><Relationship Id="rId64" Type="http://schemas.openxmlformats.org/officeDocument/2006/relationships/hyperlink" Target="https://www.judiciary.uk/prevention-of-future-death-reports/rebecca-overy/" TargetMode="External"/><Relationship Id="rId63" Type="http://schemas.openxmlformats.org/officeDocument/2006/relationships/hyperlink" Target="https://www.judiciary.uk/prevention-of-future-death-reports/alex-kelly/" TargetMode="External"/><Relationship Id="rId66" Type="http://schemas.openxmlformats.org/officeDocument/2006/relationships/hyperlink" Target="https://www.judiciary.uk/prevention-of-future-death-reports/mary-stroman/" TargetMode="External"/><Relationship Id="rId65" Type="http://schemas.openxmlformats.org/officeDocument/2006/relationships/hyperlink" Target="https://www.judiciary.uk/prevention-of-future-death-reports/george-werb/" TargetMode="External"/><Relationship Id="rId68" Type="http://schemas.openxmlformats.org/officeDocument/2006/relationships/hyperlink" Target="https://www.judiciary.uk/prevention-of-future-death-reports/helena-farrell/" TargetMode="External"/><Relationship Id="rId67" Type="http://schemas.openxmlformats.org/officeDocument/2006/relationships/hyperlink" Target="https://www.judiciary.uk/prevention-of-future-death-reports/peter-stanley/" TargetMode="External"/><Relationship Id="rId60" Type="http://schemas.openxmlformats.org/officeDocument/2006/relationships/hyperlink" Target="https://www.judiciary.uk/prevention-of-future-death-reports/isabel-richardson/" TargetMode="External"/><Relationship Id="rId69" Type="http://schemas.openxmlformats.org/officeDocument/2006/relationships/hyperlink" Target="https://www.judiciary.uk/prevention-of-future-death-reports/jake-hardy/" TargetMode="External"/><Relationship Id="rId51" Type="http://schemas.openxmlformats.org/officeDocument/2006/relationships/hyperlink" Target="https://www.judiciary.uk/prevention-of-future-death-reports/joshua-smith-2/" TargetMode="External"/><Relationship Id="rId50" Type="http://schemas.openxmlformats.org/officeDocument/2006/relationships/hyperlink" Target="https://www.judiciary.uk/prevention-of-future-death-reports/christopher-brennan/" TargetMode="External"/><Relationship Id="rId53" Type="http://schemas.openxmlformats.org/officeDocument/2006/relationships/hyperlink" Target="https://www.judiciary.uk/prevention-of-future-death-reports/charles-pitcher/" TargetMode="External"/><Relationship Id="rId52" Type="http://schemas.openxmlformats.org/officeDocument/2006/relationships/hyperlink" Target="https://www.judiciary.uk/prevention-of-future-death-reports/amy-el-keria/" TargetMode="External"/><Relationship Id="rId55" Type="http://schemas.openxmlformats.org/officeDocument/2006/relationships/hyperlink" Target="https://www.judiciary.uk/prevention-of-future-death-reports/thomas-gallagher/" TargetMode="External"/><Relationship Id="rId54" Type="http://schemas.openxmlformats.org/officeDocument/2006/relationships/hyperlink" Target="https://www.judiciary.uk/prevention-of-future-death-reports/edward-mallen/" TargetMode="External"/><Relationship Id="rId57" Type="http://schemas.openxmlformats.org/officeDocument/2006/relationships/hyperlink" Target="https://www.judiciary.uk/prevention-of-future-death-reports/imran-douglas/" TargetMode="External"/><Relationship Id="rId56" Type="http://schemas.openxmlformats.org/officeDocument/2006/relationships/hyperlink" Target="https://www.judiciary.uk/prevention-of-future-death-reports/anielka-jennings/" TargetMode="External"/><Relationship Id="rId59" Type="http://schemas.openxmlformats.org/officeDocument/2006/relationships/hyperlink" Target="https://www.judiciary.uk/prevention-of-future-death-reports/solomon-bealey/" TargetMode="External"/><Relationship Id="rId58" Type="http://schemas.openxmlformats.org/officeDocument/2006/relationships/hyperlink" Target="https://www.judiciary.uk/prevention-of-future-death-reports/laura-newlands/"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 Id="rId2"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21.25"/>
    <col customWidth="1" min="4" max="4" width="19.13"/>
    <col customWidth="1" min="5" max="5" width="25.88"/>
    <col customWidth="1" min="6" max="7" width="20.63"/>
    <col customWidth="1" min="8" max="8" width="18.63"/>
    <col hidden="1" min="11" max="11" width="12.63"/>
    <col hidden="1" min="15" max="15" width="12.63"/>
    <col hidden="1" min="19" max="19" width="12.63"/>
    <col customWidth="1" min="21" max="21" width="23.88"/>
    <col customWidth="1" min="22" max="22" width="49.63"/>
    <col customWidth="1" min="23" max="23" width="45.0"/>
    <col customWidth="1" min="24" max="24" width="43.0"/>
    <col customWidth="1" hidden="1" min="25" max="25" width="35.0"/>
  </cols>
  <sheetData>
    <row r="1">
      <c r="A1" s="1" t="s">
        <v>0</v>
      </c>
      <c r="B1" s="1" t="s">
        <v>1</v>
      </c>
      <c r="C1" s="2" t="s">
        <v>2</v>
      </c>
      <c r="D1" s="3" t="s">
        <v>3</v>
      </c>
      <c r="E1" s="3" t="s">
        <v>4</v>
      </c>
      <c r="F1" s="4" t="s">
        <v>5</v>
      </c>
      <c r="G1" s="4" t="s">
        <v>6</v>
      </c>
      <c r="H1" s="5" t="s">
        <v>7</v>
      </c>
      <c r="I1" s="6" t="s">
        <v>8</v>
      </c>
      <c r="J1" s="6" t="s">
        <v>9</v>
      </c>
      <c r="K1" s="6" t="s">
        <v>10</v>
      </c>
      <c r="L1" s="6" t="s">
        <v>11</v>
      </c>
      <c r="M1" s="7" t="s">
        <v>12</v>
      </c>
      <c r="N1" s="7" t="s">
        <v>13</v>
      </c>
      <c r="O1" s="7" t="s">
        <v>14</v>
      </c>
      <c r="P1" s="7" t="s">
        <v>15</v>
      </c>
      <c r="Q1" s="8" t="s">
        <v>16</v>
      </c>
      <c r="R1" s="8" t="s">
        <v>17</v>
      </c>
      <c r="S1" s="8" t="s">
        <v>18</v>
      </c>
      <c r="T1" s="8" t="s">
        <v>19</v>
      </c>
      <c r="U1" s="5" t="s">
        <v>20</v>
      </c>
      <c r="V1" s="1" t="s">
        <v>21</v>
      </c>
      <c r="W1" s="1" t="s">
        <v>22</v>
      </c>
      <c r="X1" s="9" t="s">
        <v>23</v>
      </c>
      <c r="Y1" s="4" t="s">
        <v>24</v>
      </c>
      <c r="Z1" s="10"/>
      <c r="AA1" s="10"/>
      <c r="AB1" s="10"/>
      <c r="AC1" s="10"/>
      <c r="AD1" s="10"/>
      <c r="AE1" s="10"/>
      <c r="AF1" s="10"/>
      <c r="AG1" s="10"/>
      <c r="AH1" s="10"/>
      <c r="AI1" s="10"/>
      <c r="AJ1" s="10"/>
      <c r="AK1" s="10"/>
      <c r="AL1" s="10"/>
      <c r="AM1" s="10"/>
    </row>
    <row r="2">
      <c r="A2" s="11" t="s">
        <v>25</v>
      </c>
      <c r="B2" s="12" t="s">
        <v>26</v>
      </c>
      <c r="C2" s="13">
        <v>45245.0</v>
      </c>
      <c r="D2" s="14" t="s">
        <v>27</v>
      </c>
      <c r="E2" s="15" t="s">
        <v>27</v>
      </c>
      <c r="F2" s="16" t="str">
        <f t="shared" ref="F2:F147" si="1">IF(D2=E2, "Yes", "No")</f>
        <v>Yes</v>
      </c>
      <c r="G2" s="16" t="str">
        <f t="shared" ref="G2:G147" si="2">IF(AND(K2=O2, K2=S2, O2=S2), "Agreement", "Disagreement")
</f>
        <v>Agreement</v>
      </c>
      <c r="H2" s="17"/>
      <c r="I2" s="15" t="s">
        <v>27</v>
      </c>
      <c r="J2" s="15" t="s">
        <v>27</v>
      </c>
      <c r="K2" s="16" t="str">
        <f t="shared" ref="K2:K147" si="3">IF(AND(I2="Yes", J2="Yes"), "Yes", "No")</f>
        <v>Yes</v>
      </c>
      <c r="M2" s="15" t="s">
        <v>27</v>
      </c>
      <c r="N2" s="15" t="s">
        <v>27</v>
      </c>
      <c r="O2" s="16" t="str">
        <f t="shared" ref="O2:O147" si="4">IF(AND(M2="Yes", N2="Yes"), "Yes", "No")</f>
        <v>Yes</v>
      </c>
      <c r="P2" s="18" t="s">
        <v>28</v>
      </c>
      <c r="Q2" s="15" t="s">
        <v>27</v>
      </c>
      <c r="R2" s="15" t="s">
        <v>27</v>
      </c>
      <c r="S2" s="16" t="str">
        <f t="shared" ref="S2:S147" si="5">IF(AND(Q2="Yes", R2="Yes"), "Yes", "No")</f>
        <v>Yes</v>
      </c>
      <c r="U2" s="19"/>
      <c r="V2" s="14" t="s">
        <v>29</v>
      </c>
      <c r="W2" s="14" t="s">
        <v>30</v>
      </c>
      <c r="X2" s="14" t="s">
        <v>31</v>
      </c>
      <c r="Y2" s="20" t="s">
        <v>32</v>
      </c>
    </row>
    <row r="3">
      <c r="A3" s="11" t="s">
        <v>33</v>
      </c>
      <c r="B3" s="12" t="s">
        <v>34</v>
      </c>
      <c r="C3" s="13">
        <v>45243.0</v>
      </c>
      <c r="D3" s="14" t="s">
        <v>27</v>
      </c>
      <c r="E3" s="15" t="s">
        <v>27</v>
      </c>
      <c r="F3" s="16" t="str">
        <f t="shared" si="1"/>
        <v>Yes</v>
      </c>
      <c r="G3" s="16" t="str">
        <f t="shared" si="2"/>
        <v>Agreement</v>
      </c>
      <c r="H3" s="17"/>
      <c r="I3" s="15" t="s">
        <v>27</v>
      </c>
      <c r="J3" s="15" t="s">
        <v>27</v>
      </c>
      <c r="K3" s="16" t="str">
        <f t="shared" si="3"/>
        <v>Yes</v>
      </c>
      <c r="M3" s="15" t="s">
        <v>27</v>
      </c>
      <c r="N3" s="15" t="s">
        <v>27</v>
      </c>
      <c r="O3" s="16" t="str">
        <f t="shared" si="4"/>
        <v>Yes</v>
      </c>
      <c r="P3" s="21"/>
      <c r="Q3" s="15" t="s">
        <v>27</v>
      </c>
      <c r="R3" s="15" t="s">
        <v>27</v>
      </c>
      <c r="S3" s="16" t="str">
        <f t="shared" si="5"/>
        <v>Yes</v>
      </c>
      <c r="U3" s="19"/>
      <c r="V3" s="14" t="s">
        <v>35</v>
      </c>
      <c r="W3" s="14" t="s">
        <v>36</v>
      </c>
      <c r="X3" s="14" t="s">
        <v>37</v>
      </c>
      <c r="Y3" s="20" t="s">
        <v>38</v>
      </c>
    </row>
    <row r="4">
      <c r="A4" s="22" t="s">
        <v>39</v>
      </c>
      <c r="B4" s="12" t="s">
        <v>40</v>
      </c>
      <c r="C4" s="13">
        <v>45168.0</v>
      </c>
      <c r="D4" s="14" t="s">
        <v>27</v>
      </c>
      <c r="E4" s="15" t="s">
        <v>27</v>
      </c>
      <c r="F4" s="16" t="str">
        <f t="shared" si="1"/>
        <v>Yes</v>
      </c>
      <c r="G4" s="16" t="str">
        <f t="shared" si="2"/>
        <v>Agreement</v>
      </c>
      <c r="H4" s="17"/>
      <c r="I4" s="15" t="s">
        <v>27</v>
      </c>
      <c r="J4" s="15" t="s">
        <v>27</v>
      </c>
      <c r="K4" s="16" t="str">
        <f t="shared" si="3"/>
        <v>Yes</v>
      </c>
      <c r="M4" s="15" t="s">
        <v>27</v>
      </c>
      <c r="N4" s="15" t="s">
        <v>27</v>
      </c>
      <c r="O4" s="16" t="str">
        <f t="shared" si="4"/>
        <v>Yes</v>
      </c>
      <c r="P4" s="21"/>
      <c r="Q4" s="15" t="s">
        <v>27</v>
      </c>
      <c r="R4" s="15" t="s">
        <v>27</v>
      </c>
      <c r="S4" s="16" t="str">
        <f t="shared" si="5"/>
        <v>Yes</v>
      </c>
      <c r="U4" s="19"/>
      <c r="V4" s="14" t="s">
        <v>41</v>
      </c>
      <c r="W4" s="14" t="s">
        <v>42</v>
      </c>
      <c r="X4" s="14" t="s">
        <v>43</v>
      </c>
      <c r="Y4" s="20" t="s">
        <v>44</v>
      </c>
    </row>
    <row r="5">
      <c r="A5" s="11" t="s">
        <v>45</v>
      </c>
      <c r="B5" s="12" t="s">
        <v>46</v>
      </c>
      <c r="C5" s="13">
        <v>45141.0</v>
      </c>
      <c r="D5" s="14" t="s">
        <v>27</v>
      </c>
      <c r="E5" s="15" t="s">
        <v>27</v>
      </c>
      <c r="F5" s="16" t="str">
        <f t="shared" si="1"/>
        <v>Yes</v>
      </c>
      <c r="G5" s="16" t="str">
        <f t="shared" si="2"/>
        <v>Agreement</v>
      </c>
      <c r="H5" s="17"/>
      <c r="I5" s="15" t="s">
        <v>27</v>
      </c>
      <c r="J5" s="15" t="s">
        <v>27</v>
      </c>
      <c r="K5" s="16" t="str">
        <f t="shared" si="3"/>
        <v>Yes</v>
      </c>
      <c r="M5" s="15" t="s">
        <v>27</v>
      </c>
      <c r="N5" s="15" t="s">
        <v>27</v>
      </c>
      <c r="O5" s="16" t="str">
        <f t="shared" si="4"/>
        <v>Yes</v>
      </c>
      <c r="P5" s="21"/>
      <c r="Q5" s="15" t="s">
        <v>27</v>
      </c>
      <c r="R5" s="15" t="s">
        <v>27</v>
      </c>
      <c r="S5" s="16" t="str">
        <f t="shared" si="5"/>
        <v>Yes</v>
      </c>
      <c r="U5" s="19"/>
      <c r="V5" s="14" t="s">
        <v>47</v>
      </c>
      <c r="W5" s="21"/>
      <c r="X5" s="14" t="s">
        <v>48</v>
      </c>
      <c r="Y5" s="20" t="s">
        <v>49</v>
      </c>
    </row>
    <row r="6">
      <c r="A6" s="11" t="s">
        <v>50</v>
      </c>
      <c r="B6" s="12" t="s">
        <v>51</v>
      </c>
      <c r="C6" s="13">
        <v>45049.0</v>
      </c>
      <c r="D6" s="14" t="s">
        <v>27</v>
      </c>
      <c r="E6" s="15" t="s">
        <v>27</v>
      </c>
      <c r="F6" s="16" t="str">
        <f t="shared" si="1"/>
        <v>Yes</v>
      </c>
      <c r="G6" s="16" t="str">
        <f t="shared" si="2"/>
        <v>Agreement</v>
      </c>
      <c r="H6" s="17"/>
      <c r="I6" s="15" t="s">
        <v>27</v>
      </c>
      <c r="J6" s="15" t="s">
        <v>27</v>
      </c>
      <c r="K6" s="16" t="str">
        <f t="shared" si="3"/>
        <v>Yes</v>
      </c>
      <c r="M6" s="15" t="s">
        <v>27</v>
      </c>
      <c r="N6" s="15" t="s">
        <v>27</v>
      </c>
      <c r="O6" s="16" t="str">
        <f t="shared" si="4"/>
        <v>Yes</v>
      </c>
      <c r="P6" s="23" t="s">
        <v>52</v>
      </c>
      <c r="Q6" s="15" t="s">
        <v>27</v>
      </c>
      <c r="R6" s="15" t="s">
        <v>27</v>
      </c>
      <c r="S6" s="16" t="str">
        <f t="shared" si="5"/>
        <v>Yes</v>
      </c>
      <c r="U6" s="19"/>
      <c r="V6" s="14" t="s">
        <v>53</v>
      </c>
      <c r="W6" s="14" t="s">
        <v>54</v>
      </c>
      <c r="X6" s="14" t="s">
        <v>55</v>
      </c>
      <c r="Y6" s="20" t="s">
        <v>56</v>
      </c>
    </row>
    <row r="7">
      <c r="A7" s="11" t="s">
        <v>57</v>
      </c>
      <c r="B7" s="12" t="s">
        <v>58</v>
      </c>
      <c r="C7" s="13">
        <v>45040.0</v>
      </c>
      <c r="D7" s="14" t="s">
        <v>27</v>
      </c>
      <c r="E7" s="15" t="s">
        <v>27</v>
      </c>
      <c r="F7" s="16" t="str">
        <f t="shared" si="1"/>
        <v>Yes</v>
      </c>
      <c r="G7" s="16" t="str">
        <f t="shared" si="2"/>
        <v>Agreement</v>
      </c>
      <c r="H7" s="17"/>
      <c r="I7" s="15" t="s">
        <v>27</v>
      </c>
      <c r="J7" s="15" t="s">
        <v>27</v>
      </c>
      <c r="K7" s="16" t="str">
        <f t="shared" si="3"/>
        <v>Yes</v>
      </c>
      <c r="M7" s="15" t="s">
        <v>27</v>
      </c>
      <c r="N7" s="15" t="s">
        <v>27</v>
      </c>
      <c r="O7" s="16" t="str">
        <f t="shared" si="4"/>
        <v>Yes</v>
      </c>
      <c r="P7" s="18" t="s">
        <v>59</v>
      </c>
      <c r="Q7" s="15" t="s">
        <v>27</v>
      </c>
      <c r="R7" s="15" t="s">
        <v>27</v>
      </c>
      <c r="S7" s="16" t="str">
        <f t="shared" si="5"/>
        <v>Yes</v>
      </c>
      <c r="T7" s="18" t="s">
        <v>60</v>
      </c>
      <c r="U7" s="19"/>
      <c r="V7" s="14" t="s">
        <v>61</v>
      </c>
      <c r="W7" s="14" t="s">
        <v>62</v>
      </c>
      <c r="X7" s="14" t="s">
        <v>63</v>
      </c>
      <c r="Y7" s="20" t="s">
        <v>64</v>
      </c>
    </row>
    <row r="8">
      <c r="A8" s="11" t="s">
        <v>65</v>
      </c>
      <c r="B8" s="12" t="s">
        <v>66</v>
      </c>
      <c r="C8" s="13">
        <v>44976.0</v>
      </c>
      <c r="D8" s="14" t="s">
        <v>27</v>
      </c>
      <c r="E8" s="15" t="s">
        <v>27</v>
      </c>
      <c r="F8" s="16" t="str">
        <f t="shared" si="1"/>
        <v>Yes</v>
      </c>
      <c r="G8" s="16" t="str">
        <f t="shared" si="2"/>
        <v>Disagreement</v>
      </c>
      <c r="H8" s="17"/>
      <c r="I8" s="15" t="s">
        <v>27</v>
      </c>
      <c r="J8" s="15" t="s">
        <v>27</v>
      </c>
      <c r="K8" s="16" t="str">
        <f t="shared" si="3"/>
        <v>Yes</v>
      </c>
      <c r="M8" s="15" t="s">
        <v>27</v>
      </c>
      <c r="N8" s="15" t="s">
        <v>67</v>
      </c>
      <c r="O8" s="16" t="str">
        <f t="shared" si="4"/>
        <v>No</v>
      </c>
      <c r="P8" s="21"/>
      <c r="Q8" s="15" t="s">
        <v>27</v>
      </c>
      <c r="R8" s="15" t="s">
        <v>27</v>
      </c>
      <c r="S8" s="16" t="str">
        <f t="shared" si="5"/>
        <v>Yes</v>
      </c>
      <c r="U8" s="19"/>
      <c r="V8" s="14" t="s">
        <v>68</v>
      </c>
      <c r="W8" s="14" t="s">
        <v>69</v>
      </c>
      <c r="X8" s="14" t="s">
        <v>70</v>
      </c>
      <c r="Y8" s="20" t="s">
        <v>71</v>
      </c>
    </row>
    <row r="9">
      <c r="A9" s="11" t="s">
        <v>72</v>
      </c>
      <c r="B9" s="12" t="s">
        <v>73</v>
      </c>
      <c r="C9" s="13">
        <v>44976.0</v>
      </c>
      <c r="D9" s="14" t="s">
        <v>27</v>
      </c>
      <c r="E9" s="15" t="s">
        <v>27</v>
      </c>
      <c r="F9" s="16" t="str">
        <f t="shared" si="1"/>
        <v>Yes</v>
      </c>
      <c r="G9" s="16" t="str">
        <f t="shared" si="2"/>
        <v>Disagreement</v>
      </c>
      <c r="H9" s="17"/>
      <c r="I9" s="15" t="s">
        <v>27</v>
      </c>
      <c r="J9" s="15" t="s">
        <v>27</v>
      </c>
      <c r="K9" s="16" t="str">
        <f t="shared" si="3"/>
        <v>Yes</v>
      </c>
      <c r="L9" s="15" t="s">
        <v>74</v>
      </c>
      <c r="M9" s="15" t="s">
        <v>67</v>
      </c>
      <c r="N9" s="15" t="s">
        <v>67</v>
      </c>
      <c r="O9" s="16" t="str">
        <f t="shared" si="4"/>
        <v>No</v>
      </c>
      <c r="P9" s="21"/>
      <c r="Q9" s="15" t="s">
        <v>67</v>
      </c>
      <c r="R9" s="15" t="s">
        <v>27</v>
      </c>
      <c r="S9" s="16" t="str">
        <f t="shared" si="5"/>
        <v>No</v>
      </c>
      <c r="U9" s="19"/>
      <c r="V9" s="14" t="s">
        <v>75</v>
      </c>
      <c r="W9" s="14" t="s">
        <v>76</v>
      </c>
      <c r="X9" s="14" t="s">
        <v>77</v>
      </c>
      <c r="Y9" s="20" t="s">
        <v>78</v>
      </c>
    </row>
    <row r="10">
      <c r="A10" s="11" t="s">
        <v>79</v>
      </c>
      <c r="B10" s="12" t="s">
        <v>80</v>
      </c>
      <c r="C10" s="13">
        <v>44964.0</v>
      </c>
      <c r="D10" s="14" t="s">
        <v>27</v>
      </c>
      <c r="E10" s="15" t="s">
        <v>27</v>
      </c>
      <c r="F10" s="16" t="str">
        <f t="shared" si="1"/>
        <v>Yes</v>
      </c>
      <c r="G10" s="16" t="str">
        <f t="shared" si="2"/>
        <v>Disagreement</v>
      </c>
      <c r="H10" s="17"/>
      <c r="I10" s="15" t="s">
        <v>27</v>
      </c>
      <c r="J10" s="15" t="s">
        <v>27</v>
      </c>
      <c r="K10" s="16" t="str">
        <f t="shared" si="3"/>
        <v>Yes</v>
      </c>
      <c r="L10" s="18" t="s">
        <v>81</v>
      </c>
      <c r="M10" s="15" t="s">
        <v>67</v>
      </c>
      <c r="N10" s="15" t="s">
        <v>27</v>
      </c>
      <c r="O10" s="16" t="str">
        <f t="shared" si="4"/>
        <v>No</v>
      </c>
      <c r="P10" s="24" t="s">
        <v>82</v>
      </c>
      <c r="Q10" s="15" t="s">
        <v>27</v>
      </c>
      <c r="R10" s="15" t="s">
        <v>27</v>
      </c>
      <c r="S10" s="16" t="str">
        <f t="shared" si="5"/>
        <v>Yes</v>
      </c>
      <c r="T10" s="24" t="s">
        <v>83</v>
      </c>
      <c r="U10" s="19"/>
      <c r="V10" s="14" t="s">
        <v>84</v>
      </c>
      <c r="W10" s="14" t="s">
        <v>85</v>
      </c>
      <c r="X10" s="14" t="s">
        <v>86</v>
      </c>
      <c r="Y10" s="24" t="s">
        <v>87</v>
      </c>
      <c r="Z10" s="25"/>
    </row>
    <row r="11">
      <c r="A11" s="11" t="s">
        <v>88</v>
      </c>
      <c r="B11" s="12" t="s">
        <v>89</v>
      </c>
      <c r="C11" s="13">
        <v>44853.0</v>
      </c>
      <c r="D11" s="14" t="s">
        <v>27</v>
      </c>
      <c r="E11" s="15" t="s">
        <v>27</v>
      </c>
      <c r="F11" s="16" t="str">
        <f t="shared" si="1"/>
        <v>Yes</v>
      </c>
      <c r="G11" s="16" t="str">
        <f t="shared" si="2"/>
        <v>Disagreement</v>
      </c>
      <c r="H11" s="17"/>
      <c r="I11" s="15" t="s">
        <v>27</v>
      </c>
      <c r="J11" s="15" t="s">
        <v>27</v>
      </c>
      <c r="K11" s="16" t="str">
        <f t="shared" si="3"/>
        <v>Yes</v>
      </c>
      <c r="M11" s="15" t="s">
        <v>67</v>
      </c>
      <c r="N11" s="15" t="s">
        <v>27</v>
      </c>
      <c r="O11" s="16" t="str">
        <f t="shared" si="4"/>
        <v>No</v>
      </c>
      <c r="P11" s="21"/>
      <c r="Q11" s="15" t="s">
        <v>67</v>
      </c>
      <c r="R11" s="15" t="s">
        <v>27</v>
      </c>
      <c r="S11" s="16" t="str">
        <f t="shared" si="5"/>
        <v>No</v>
      </c>
      <c r="T11" s="15" t="s">
        <v>90</v>
      </c>
      <c r="U11" s="19"/>
      <c r="V11" s="14" t="s">
        <v>91</v>
      </c>
      <c r="W11" s="14" t="s">
        <v>92</v>
      </c>
      <c r="X11" s="14" t="s">
        <v>93</v>
      </c>
      <c r="Y11" s="20" t="s">
        <v>94</v>
      </c>
    </row>
    <row r="12">
      <c r="A12" s="11" t="s">
        <v>95</v>
      </c>
      <c r="B12" s="12" t="s">
        <v>96</v>
      </c>
      <c r="C12" s="13">
        <v>44847.0</v>
      </c>
      <c r="D12" s="14" t="s">
        <v>27</v>
      </c>
      <c r="E12" s="15" t="s">
        <v>27</v>
      </c>
      <c r="F12" s="16" t="str">
        <f t="shared" si="1"/>
        <v>Yes</v>
      </c>
      <c r="G12" s="16" t="str">
        <f t="shared" si="2"/>
        <v>Disagreement</v>
      </c>
      <c r="H12" s="17"/>
      <c r="I12" s="15" t="s">
        <v>27</v>
      </c>
      <c r="J12" s="15" t="s">
        <v>27</v>
      </c>
      <c r="K12" s="16" t="str">
        <f t="shared" si="3"/>
        <v>Yes</v>
      </c>
      <c r="M12" s="15" t="s">
        <v>27</v>
      </c>
      <c r="N12" s="15" t="s">
        <v>67</v>
      </c>
      <c r="O12" s="16" t="str">
        <f t="shared" si="4"/>
        <v>No</v>
      </c>
      <c r="P12" s="14" t="s">
        <v>97</v>
      </c>
      <c r="Q12" s="15" t="s">
        <v>27</v>
      </c>
      <c r="R12" s="15" t="s">
        <v>27</v>
      </c>
      <c r="S12" s="16" t="str">
        <f t="shared" si="5"/>
        <v>Yes</v>
      </c>
      <c r="U12" s="19"/>
      <c r="V12" s="14" t="s">
        <v>98</v>
      </c>
      <c r="W12" s="14" t="s">
        <v>99</v>
      </c>
      <c r="X12" s="14" t="s">
        <v>100</v>
      </c>
      <c r="Y12" s="20" t="s">
        <v>101</v>
      </c>
    </row>
    <row r="13">
      <c r="A13" s="11" t="s">
        <v>102</v>
      </c>
      <c r="B13" s="12" t="s">
        <v>103</v>
      </c>
      <c r="C13" s="13">
        <v>44791.0</v>
      </c>
      <c r="D13" s="14" t="s">
        <v>27</v>
      </c>
      <c r="E13" s="15" t="s">
        <v>27</v>
      </c>
      <c r="F13" s="16" t="str">
        <f t="shared" si="1"/>
        <v>Yes</v>
      </c>
      <c r="G13" s="16" t="str">
        <f t="shared" si="2"/>
        <v>Disagreement</v>
      </c>
      <c r="H13" s="17"/>
      <c r="I13" s="15" t="s">
        <v>27</v>
      </c>
      <c r="J13" s="15" t="s">
        <v>27</v>
      </c>
      <c r="K13" s="16" t="str">
        <f t="shared" si="3"/>
        <v>Yes</v>
      </c>
      <c r="M13" s="15" t="s">
        <v>27</v>
      </c>
      <c r="N13" s="15" t="s">
        <v>67</v>
      </c>
      <c r="O13" s="16" t="str">
        <f t="shared" si="4"/>
        <v>No</v>
      </c>
      <c r="P13" s="14" t="s">
        <v>104</v>
      </c>
      <c r="Q13" s="15" t="s">
        <v>27</v>
      </c>
      <c r="R13" s="15" t="s">
        <v>67</v>
      </c>
      <c r="S13" s="16" t="str">
        <f t="shared" si="5"/>
        <v>No</v>
      </c>
      <c r="T13" s="15" t="s">
        <v>105</v>
      </c>
      <c r="U13" s="19"/>
      <c r="V13" s="14" t="s">
        <v>106</v>
      </c>
      <c r="W13" s="14" t="s">
        <v>107</v>
      </c>
      <c r="X13" s="14" t="s">
        <v>108</v>
      </c>
      <c r="Y13" s="20" t="s">
        <v>109</v>
      </c>
    </row>
    <row r="14">
      <c r="A14" s="11" t="s">
        <v>110</v>
      </c>
      <c r="B14" s="12" t="s">
        <v>111</v>
      </c>
      <c r="C14" s="13">
        <v>44784.0</v>
      </c>
      <c r="D14" s="14" t="s">
        <v>27</v>
      </c>
      <c r="E14" s="15" t="s">
        <v>27</v>
      </c>
      <c r="F14" s="16" t="str">
        <f t="shared" si="1"/>
        <v>Yes</v>
      </c>
      <c r="G14" s="16" t="str">
        <f t="shared" si="2"/>
        <v>Agreement</v>
      </c>
      <c r="H14" s="17"/>
      <c r="I14" s="15" t="s">
        <v>27</v>
      </c>
      <c r="J14" s="15" t="s">
        <v>27</v>
      </c>
      <c r="K14" s="16" t="str">
        <f t="shared" si="3"/>
        <v>Yes</v>
      </c>
      <c r="M14" s="15" t="s">
        <v>27</v>
      </c>
      <c r="N14" s="15" t="s">
        <v>27</v>
      </c>
      <c r="O14" s="16" t="str">
        <f t="shared" si="4"/>
        <v>Yes</v>
      </c>
      <c r="P14" s="21"/>
      <c r="Q14" s="15" t="s">
        <v>27</v>
      </c>
      <c r="R14" s="15" t="s">
        <v>27</v>
      </c>
      <c r="S14" s="16" t="str">
        <f t="shared" si="5"/>
        <v>Yes</v>
      </c>
      <c r="U14" s="19"/>
      <c r="V14" s="14" t="s">
        <v>112</v>
      </c>
      <c r="W14" s="14" t="s">
        <v>113</v>
      </c>
      <c r="X14" s="14" t="s">
        <v>114</v>
      </c>
      <c r="Y14" s="20" t="s">
        <v>115</v>
      </c>
    </row>
    <row r="15">
      <c r="A15" s="11" t="s">
        <v>116</v>
      </c>
      <c r="B15" s="12" t="s">
        <v>117</v>
      </c>
      <c r="C15" s="13">
        <v>44780.0</v>
      </c>
      <c r="D15" s="14" t="s">
        <v>27</v>
      </c>
      <c r="E15" s="15" t="s">
        <v>27</v>
      </c>
      <c r="F15" s="16" t="str">
        <f t="shared" si="1"/>
        <v>Yes</v>
      </c>
      <c r="G15" s="16" t="str">
        <f t="shared" si="2"/>
        <v>Agreement</v>
      </c>
      <c r="H15" s="17"/>
      <c r="I15" s="15" t="s">
        <v>27</v>
      </c>
      <c r="J15" s="15" t="s">
        <v>27</v>
      </c>
      <c r="K15" s="16" t="str">
        <f t="shared" si="3"/>
        <v>Yes</v>
      </c>
      <c r="M15" s="15" t="s">
        <v>27</v>
      </c>
      <c r="N15" s="15" t="s">
        <v>27</v>
      </c>
      <c r="O15" s="16" t="str">
        <f t="shared" si="4"/>
        <v>Yes</v>
      </c>
      <c r="P15" s="21"/>
      <c r="Q15" s="15" t="s">
        <v>27</v>
      </c>
      <c r="R15" s="15" t="s">
        <v>27</v>
      </c>
      <c r="S15" s="16" t="str">
        <f t="shared" si="5"/>
        <v>Yes</v>
      </c>
      <c r="U15" s="19"/>
      <c r="V15" s="14" t="s">
        <v>118</v>
      </c>
      <c r="W15" s="14" t="s">
        <v>119</v>
      </c>
      <c r="X15" s="14" t="s">
        <v>120</v>
      </c>
      <c r="Y15" s="20" t="s">
        <v>121</v>
      </c>
    </row>
    <row r="16">
      <c r="A16" s="11" t="s">
        <v>122</v>
      </c>
      <c r="B16" s="12" t="s">
        <v>123</v>
      </c>
      <c r="C16" s="13">
        <v>44608.0</v>
      </c>
      <c r="D16" s="14" t="s">
        <v>27</v>
      </c>
      <c r="E16" s="15" t="s">
        <v>67</v>
      </c>
      <c r="F16" s="16" t="str">
        <f t="shared" si="1"/>
        <v>No</v>
      </c>
      <c r="G16" s="16" t="str">
        <f t="shared" si="2"/>
        <v>Disagreement</v>
      </c>
      <c r="H16" s="17"/>
      <c r="I16" s="15" t="s">
        <v>27</v>
      </c>
      <c r="J16" s="15" t="s">
        <v>67</v>
      </c>
      <c r="K16" s="16" t="str">
        <f t="shared" si="3"/>
        <v>No</v>
      </c>
      <c r="L16" s="18" t="s">
        <v>124</v>
      </c>
      <c r="M16" s="15" t="s">
        <v>27</v>
      </c>
      <c r="N16" s="15" t="s">
        <v>27</v>
      </c>
      <c r="O16" s="16" t="str">
        <f t="shared" si="4"/>
        <v>Yes</v>
      </c>
      <c r="P16" s="18" t="s">
        <v>125</v>
      </c>
      <c r="Q16" s="15" t="s">
        <v>27</v>
      </c>
      <c r="R16" s="15" t="s">
        <v>67</v>
      </c>
      <c r="S16" s="16" t="str">
        <f t="shared" si="5"/>
        <v>No</v>
      </c>
      <c r="T16" s="18" t="s">
        <v>126</v>
      </c>
      <c r="U16" s="19"/>
      <c r="V16" s="14" t="s">
        <v>127</v>
      </c>
      <c r="W16" s="14" t="s">
        <v>128</v>
      </c>
      <c r="X16" s="14" t="s">
        <v>129</v>
      </c>
      <c r="Y16" s="24" t="s">
        <v>130</v>
      </c>
    </row>
    <row r="17">
      <c r="A17" s="11" t="s">
        <v>131</v>
      </c>
      <c r="B17" s="12" t="s">
        <v>132</v>
      </c>
      <c r="C17" s="13">
        <v>44593.0</v>
      </c>
      <c r="D17" s="14" t="s">
        <v>27</v>
      </c>
      <c r="E17" s="15" t="s">
        <v>27</v>
      </c>
      <c r="F17" s="16" t="str">
        <f t="shared" si="1"/>
        <v>Yes</v>
      </c>
      <c r="G17" s="16" t="str">
        <f t="shared" si="2"/>
        <v>Agreement</v>
      </c>
      <c r="H17" s="17"/>
      <c r="I17" s="15" t="s">
        <v>27</v>
      </c>
      <c r="J17" s="15" t="s">
        <v>27</v>
      </c>
      <c r="K17" s="16" t="str">
        <f t="shared" si="3"/>
        <v>Yes</v>
      </c>
      <c r="M17" s="15" t="s">
        <v>27</v>
      </c>
      <c r="N17" s="15" t="s">
        <v>27</v>
      </c>
      <c r="O17" s="16" t="str">
        <f t="shared" si="4"/>
        <v>Yes</v>
      </c>
      <c r="P17" s="21"/>
      <c r="Q17" s="15" t="s">
        <v>27</v>
      </c>
      <c r="R17" s="15" t="s">
        <v>27</v>
      </c>
      <c r="S17" s="16" t="str">
        <f t="shared" si="5"/>
        <v>Yes</v>
      </c>
      <c r="U17" s="19"/>
      <c r="V17" s="14" t="s">
        <v>133</v>
      </c>
      <c r="W17" s="14" t="s">
        <v>134</v>
      </c>
      <c r="X17" s="14" t="s">
        <v>135</v>
      </c>
      <c r="Y17" s="20" t="s">
        <v>136</v>
      </c>
    </row>
    <row r="18">
      <c r="A18" s="11" t="s">
        <v>137</v>
      </c>
      <c r="B18" s="12" t="s">
        <v>138</v>
      </c>
      <c r="C18" s="13">
        <v>44592.0</v>
      </c>
      <c r="D18" s="14" t="s">
        <v>27</v>
      </c>
      <c r="E18" s="15" t="s">
        <v>27</v>
      </c>
      <c r="F18" s="16" t="str">
        <f t="shared" si="1"/>
        <v>Yes</v>
      </c>
      <c r="G18" s="16" t="str">
        <f t="shared" si="2"/>
        <v>Agreement</v>
      </c>
      <c r="H18" s="17"/>
      <c r="I18" s="15" t="s">
        <v>27</v>
      </c>
      <c r="J18" s="15" t="s">
        <v>27</v>
      </c>
      <c r="K18" s="16" t="str">
        <f t="shared" si="3"/>
        <v>Yes</v>
      </c>
      <c r="M18" s="15" t="s">
        <v>27</v>
      </c>
      <c r="N18" s="15" t="s">
        <v>27</v>
      </c>
      <c r="O18" s="16" t="str">
        <f t="shared" si="4"/>
        <v>Yes</v>
      </c>
      <c r="P18" s="21"/>
      <c r="Q18" s="15" t="s">
        <v>27</v>
      </c>
      <c r="R18" s="15" t="s">
        <v>27</v>
      </c>
      <c r="S18" s="16" t="str">
        <f t="shared" si="5"/>
        <v>Yes</v>
      </c>
      <c r="U18" s="19"/>
      <c r="V18" s="14" t="s">
        <v>139</v>
      </c>
      <c r="W18" s="14" t="s">
        <v>140</v>
      </c>
      <c r="X18" s="14" t="s">
        <v>141</v>
      </c>
      <c r="Y18" s="20" t="s">
        <v>142</v>
      </c>
    </row>
    <row r="19">
      <c r="A19" s="11" t="s">
        <v>143</v>
      </c>
      <c r="B19" s="12" t="s">
        <v>144</v>
      </c>
      <c r="C19" s="13">
        <v>44561.0</v>
      </c>
      <c r="D19" s="14" t="s">
        <v>27</v>
      </c>
      <c r="E19" s="15" t="s">
        <v>27</v>
      </c>
      <c r="F19" s="16" t="str">
        <f t="shared" si="1"/>
        <v>Yes</v>
      </c>
      <c r="G19" s="16" t="str">
        <f t="shared" si="2"/>
        <v>Disagreement</v>
      </c>
      <c r="H19" s="17"/>
      <c r="I19" s="15" t="s">
        <v>27</v>
      </c>
      <c r="J19" s="15" t="s">
        <v>27</v>
      </c>
      <c r="K19" s="16" t="str">
        <f t="shared" si="3"/>
        <v>Yes</v>
      </c>
      <c r="M19" s="15" t="s">
        <v>67</v>
      </c>
      <c r="N19" s="15" t="s">
        <v>27</v>
      </c>
      <c r="O19" s="16" t="str">
        <f t="shared" si="4"/>
        <v>No</v>
      </c>
      <c r="P19" s="14" t="s">
        <v>145</v>
      </c>
      <c r="Q19" s="15" t="s">
        <v>27</v>
      </c>
      <c r="R19" s="15" t="s">
        <v>27</v>
      </c>
      <c r="S19" s="16" t="str">
        <f t="shared" si="5"/>
        <v>Yes</v>
      </c>
      <c r="U19" s="19"/>
      <c r="V19" s="14" t="s">
        <v>146</v>
      </c>
      <c r="W19" s="14" t="s">
        <v>147</v>
      </c>
      <c r="X19" s="14" t="s">
        <v>148</v>
      </c>
      <c r="Y19" s="20" t="s">
        <v>149</v>
      </c>
    </row>
    <row r="20">
      <c r="A20" s="11" t="s">
        <v>150</v>
      </c>
      <c r="B20" s="12" t="s">
        <v>151</v>
      </c>
      <c r="C20" s="13">
        <v>44526.0</v>
      </c>
      <c r="D20" s="14" t="s">
        <v>27</v>
      </c>
      <c r="E20" s="15" t="s">
        <v>67</v>
      </c>
      <c r="F20" s="16" t="str">
        <f t="shared" si="1"/>
        <v>No</v>
      </c>
      <c r="G20" s="16" t="str">
        <f t="shared" si="2"/>
        <v>Agreement</v>
      </c>
      <c r="H20" s="17"/>
      <c r="I20" s="15" t="s">
        <v>27</v>
      </c>
      <c r="J20" s="15" t="s">
        <v>67</v>
      </c>
      <c r="K20" s="16" t="str">
        <f t="shared" si="3"/>
        <v>No</v>
      </c>
      <c r="M20" s="15" t="s">
        <v>27</v>
      </c>
      <c r="N20" s="15" t="s">
        <v>67</v>
      </c>
      <c r="O20" s="16" t="str">
        <f t="shared" si="4"/>
        <v>No</v>
      </c>
      <c r="P20" s="14" t="s">
        <v>152</v>
      </c>
      <c r="Q20" s="15" t="s">
        <v>27</v>
      </c>
      <c r="R20" s="15" t="s">
        <v>67</v>
      </c>
      <c r="S20" s="16" t="str">
        <f t="shared" si="5"/>
        <v>No</v>
      </c>
      <c r="T20" s="15" t="s">
        <v>153</v>
      </c>
      <c r="U20" s="19"/>
      <c r="V20" s="14" t="s">
        <v>154</v>
      </c>
      <c r="W20" s="14" t="s">
        <v>155</v>
      </c>
      <c r="X20" s="14" t="s">
        <v>156</v>
      </c>
      <c r="Y20" s="20" t="s">
        <v>157</v>
      </c>
    </row>
    <row r="21">
      <c r="A21" s="11" t="s">
        <v>158</v>
      </c>
      <c r="B21" s="12" t="s">
        <v>159</v>
      </c>
      <c r="C21" s="13">
        <v>44489.0</v>
      </c>
      <c r="D21" s="14" t="s">
        <v>27</v>
      </c>
      <c r="E21" s="15" t="s">
        <v>27</v>
      </c>
      <c r="F21" s="16" t="str">
        <f t="shared" si="1"/>
        <v>Yes</v>
      </c>
      <c r="G21" s="16" t="str">
        <f t="shared" si="2"/>
        <v>Disagreement</v>
      </c>
      <c r="H21" s="17"/>
      <c r="I21" s="15" t="s">
        <v>27</v>
      </c>
      <c r="J21" s="15" t="s">
        <v>27</v>
      </c>
      <c r="K21" s="16" t="str">
        <f t="shared" si="3"/>
        <v>Yes</v>
      </c>
      <c r="M21" s="15" t="s">
        <v>27</v>
      </c>
      <c r="N21" s="15" t="s">
        <v>67</v>
      </c>
      <c r="O21" s="16" t="str">
        <f t="shared" si="4"/>
        <v>No</v>
      </c>
      <c r="P21" s="14" t="s">
        <v>152</v>
      </c>
      <c r="Q21" s="15" t="s">
        <v>27</v>
      </c>
      <c r="R21" s="15" t="s">
        <v>27</v>
      </c>
      <c r="S21" s="16" t="str">
        <f t="shared" si="5"/>
        <v>Yes</v>
      </c>
      <c r="U21" s="19"/>
      <c r="V21" s="14" t="s">
        <v>160</v>
      </c>
      <c r="W21" s="14" t="s">
        <v>161</v>
      </c>
      <c r="X21" s="14" t="s">
        <v>162</v>
      </c>
      <c r="Y21" s="20" t="s">
        <v>163</v>
      </c>
    </row>
    <row r="22">
      <c r="A22" s="11" t="s">
        <v>164</v>
      </c>
      <c r="B22" s="12" t="s">
        <v>165</v>
      </c>
      <c r="C22" s="13">
        <v>44388.0</v>
      </c>
      <c r="D22" s="14" t="s">
        <v>27</v>
      </c>
      <c r="E22" s="15" t="s">
        <v>27</v>
      </c>
      <c r="F22" s="16" t="str">
        <f t="shared" si="1"/>
        <v>Yes</v>
      </c>
      <c r="G22" s="16" t="str">
        <f t="shared" si="2"/>
        <v>Disagreement</v>
      </c>
      <c r="H22" s="17"/>
      <c r="I22" s="15" t="s">
        <v>27</v>
      </c>
      <c r="J22" s="15" t="s">
        <v>27</v>
      </c>
      <c r="K22" s="16" t="str">
        <f t="shared" si="3"/>
        <v>Yes</v>
      </c>
      <c r="M22" s="15" t="s">
        <v>67</v>
      </c>
      <c r="N22" s="15" t="s">
        <v>27</v>
      </c>
      <c r="O22" s="16" t="str">
        <f t="shared" si="4"/>
        <v>No</v>
      </c>
      <c r="P22" s="14" t="s">
        <v>166</v>
      </c>
      <c r="Q22" s="15" t="s">
        <v>27</v>
      </c>
      <c r="R22" s="15" t="s">
        <v>27</v>
      </c>
      <c r="S22" s="16" t="str">
        <f t="shared" si="5"/>
        <v>Yes</v>
      </c>
      <c r="T22" s="15" t="s">
        <v>167</v>
      </c>
      <c r="U22" s="19"/>
      <c r="V22" s="14" t="s">
        <v>168</v>
      </c>
      <c r="W22" s="14" t="s">
        <v>169</v>
      </c>
      <c r="X22" s="14" t="s">
        <v>170</v>
      </c>
      <c r="Y22" s="20" t="s">
        <v>171</v>
      </c>
    </row>
    <row r="23">
      <c r="A23" s="11" t="s">
        <v>172</v>
      </c>
      <c r="B23" s="12" t="s">
        <v>173</v>
      </c>
      <c r="C23" s="13">
        <v>44348.0</v>
      </c>
      <c r="D23" s="14" t="s">
        <v>27</v>
      </c>
      <c r="E23" s="15" t="s">
        <v>27</v>
      </c>
      <c r="F23" s="16" t="str">
        <f t="shared" si="1"/>
        <v>Yes</v>
      </c>
      <c r="G23" s="16" t="str">
        <f t="shared" si="2"/>
        <v>Agreement</v>
      </c>
      <c r="H23" s="17"/>
      <c r="I23" s="15" t="s">
        <v>27</v>
      </c>
      <c r="J23" s="15" t="s">
        <v>27</v>
      </c>
      <c r="K23" s="16" t="str">
        <f t="shared" si="3"/>
        <v>Yes</v>
      </c>
      <c r="M23" s="15" t="s">
        <v>27</v>
      </c>
      <c r="N23" s="15" t="s">
        <v>27</v>
      </c>
      <c r="O23" s="16" t="str">
        <f t="shared" si="4"/>
        <v>Yes</v>
      </c>
      <c r="P23" s="21"/>
      <c r="Q23" s="15" t="s">
        <v>27</v>
      </c>
      <c r="R23" s="15" t="s">
        <v>27</v>
      </c>
      <c r="S23" s="16" t="str">
        <f t="shared" si="5"/>
        <v>Yes</v>
      </c>
      <c r="U23" s="19"/>
      <c r="V23" s="14" t="s">
        <v>174</v>
      </c>
      <c r="W23" s="14" t="s">
        <v>175</v>
      </c>
      <c r="X23" s="14" t="s">
        <v>176</v>
      </c>
      <c r="Y23" s="20" t="s">
        <v>177</v>
      </c>
    </row>
    <row r="24">
      <c r="A24" s="11" t="s">
        <v>178</v>
      </c>
      <c r="B24" s="12" t="s">
        <v>179</v>
      </c>
      <c r="C24" s="13">
        <v>44344.0</v>
      </c>
      <c r="D24" s="14" t="s">
        <v>27</v>
      </c>
      <c r="E24" s="15" t="s">
        <v>27</v>
      </c>
      <c r="F24" s="16" t="str">
        <f t="shared" si="1"/>
        <v>Yes</v>
      </c>
      <c r="G24" s="16" t="str">
        <f t="shared" si="2"/>
        <v>Agreement</v>
      </c>
      <c r="H24" s="17"/>
      <c r="I24" s="15" t="s">
        <v>27</v>
      </c>
      <c r="J24" s="15" t="s">
        <v>27</v>
      </c>
      <c r="K24" s="16" t="str">
        <f t="shared" si="3"/>
        <v>Yes</v>
      </c>
      <c r="M24" s="15" t="s">
        <v>27</v>
      </c>
      <c r="N24" s="15" t="s">
        <v>27</v>
      </c>
      <c r="O24" s="16" t="str">
        <f t="shared" si="4"/>
        <v>Yes</v>
      </c>
      <c r="P24" s="21"/>
      <c r="Q24" s="15" t="s">
        <v>27</v>
      </c>
      <c r="R24" s="15" t="s">
        <v>27</v>
      </c>
      <c r="S24" s="16" t="str">
        <f t="shared" si="5"/>
        <v>Yes</v>
      </c>
      <c r="U24" s="19"/>
      <c r="V24" s="14" t="s">
        <v>180</v>
      </c>
      <c r="W24" s="14" t="s">
        <v>181</v>
      </c>
      <c r="X24" s="14" t="s">
        <v>182</v>
      </c>
      <c r="Y24" s="20" t="s">
        <v>183</v>
      </c>
    </row>
    <row r="25">
      <c r="A25" s="11" t="s">
        <v>184</v>
      </c>
      <c r="B25" s="12" t="s">
        <v>185</v>
      </c>
      <c r="C25" s="13">
        <v>44344.0</v>
      </c>
      <c r="D25" s="14" t="s">
        <v>27</v>
      </c>
      <c r="E25" s="15" t="s">
        <v>27</v>
      </c>
      <c r="F25" s="16" t="str">
        <f t="shared" si="1"/>
        <v>Yes</v>
      </c>
      <c r="G25" s="16" t="str">
        <f t="shared" si="2"/>
        <v>Agreement</v>
      </c>
      <c r="H25" s="17"/>
      <c r="I25" s="15" t="s">
        <v>27</v>
      </c>
      <c r="J25" s="15" t="s">
        <v>27</v>
      </c>
      <c r="K25" s="16" t="str">
        <f t="shared" si="3"/>
        <v>Yes</v>
      </c>
      <c r="M25" s="15" t="s">
        <v>27</v>
      </c>
      <c r="N25" s="15" t="s">
        <v>27</v>
      </c>
      <c r="O25" s="16" t="str">
        <f t="shared" si="4"/>
        <v>Yes</v>
      </c>
      <c r="P25" s="21"/>
      <c r="Q25" s="15" t="s">
        <v>27</v>
      </c>
      <c r="R25" s="15" t="s">
        <v>27</v>
      </c>
      <c r="S25" s="16" t="str">
        <f t="shared" si="5"/>
        <v>Yes</v>
      </c>
      <c r="U25" s="19"/>
      <c r="V25" s="14" t="s">
        <v>186</v>
      </c>
      <c r="W25" s="14" t="s">
        <v>187</v>
      </c>
      <c r="X25" s="14" t="s">
        <v>188</v>
      </c>
      <c r="Y25" s="20" t="s">
        <v>189</v>
      </c>
    </row>
    <row r="26">
      <c r="A26" s="11" t="s">
        <v>190</v>
      </c>
      <c r="B26" s="12" t="s">
        <v>191</v>
      </c>
      <c r="C26" s="13">
        <v>44146.0</v>
      </c>
      <c r="D26" s="14" t="s">
        <v>27</v>
      </c>
      <c r="E26" s="15" t="s">
        <v>27</v>
      </c>
      <c r="F26" s="16" t="str">
        <f t="shared" si="1"/>
        <v>Yes</v>
      </c>
      <c r="G26" s="16" t="str">
        <f t="shared" si="2"/>
        <v>Agreement</v>
      </c>
      <c r="H26" s="17"/>
      <c r="I26" s="15" t="s">
        <v>27</v>
      </c>
      <c r="J26" s="15" t="s">
        <v>27</v>
      </c>
      <c r="K26" s="16" t="str">
        <f t="shared" si="3"/>
        <v>Yes</v>
      </c>
      <c r="M26" s="15" t="s">
        <v>27</v>
      </c>
      <c r="N26" s="15" t="s">
        <v>27</v>
      </c>
      <c r="O26" s="16" t="str">
        <f t="shared" si="4"/>
        <v>Yes</v>
      </c>
      <c r="P26" s="21"/>
      <c r="Q26" s="15" t="s">
        <v>27</v>
      </c>
      <c r="R26" s="15" t="s">
        <v>27</v>
      </c>
      <c r="S26" s="16" t="str">
        <f t="shared" si="5"/>
        <v>Yes</v>
      </c>
      <c r="U26" s="19"/>
      <c r="V26" s="14" t="s">
        <v>192</v>
      </c>
      <c r="W26" s="14" t="s">
        <v>193</v>
      </c>
      <c r="X26" s="14" t="s">
        <v>194</v>
      </c>
      <c r="Y26" s="20" t="s">
        <v>195</v>
      </c>
    </row>
    <row r="27">
      <c r="A27" s="11" t="s">
        <v>196</v>
      </c>
      <c r="B27" s="12" t="s">
        <v>197</v>
      </c>
      <c r="C27" s="13">
        <v>43830.0</v>
      </c>
      <c r="D27" s="14" t="s">
        <v>27</v>
      </c>
      <c r="E27" s="15" t="s">
        <v>27</v>
      </c>
      <c r="F27" s="16" t="str">
        <f t="shared" si="1"/>
        <v>Yes</v>
      </c>
      <c r="G27" s="16" t="str">
        <f t="shared" si="2"/>
        <v>Agreement</v>
      </c>
      <c r="H27" s="17"/>
      <c r="I27" s="15" t="s">
        <v>27</v>
      </c>
      <c r="J27" s="15" t="s">
        <v>27</v>
      </c>
      <c r="K27" s="16" t="str">
        <f t="shared" si="3"/>
        <v>Yes</v>
      </c>
      <c r="M27" s="15" t="s">
        <v>27</v>
      </c>
      <c r="N27" s="15" t="s">
        <v>27</v>
      </c>
      <c r="O27" s="16" t="str">
        <f t="shared" si="4"/>
        <v>Yes</v>
      </c>
      <c r="P27" s="21"/>
      <c r="Q27" s="15" t="s">
        <v>27</v>
      </c>
      <c r="R27" s="15" t="s">
        <v>27</v>
      </c>
      <c r="S27" s="16" t="str">
        <f t="shared" si="5"/>
        <v>Yes</v>
      </c>
      <c r="U27" s="19"/>
      <c r="V27" s="14" t="s">
        <v>198</v>
      </c>
      <c r="W27" s="14" t="s">
        <v>199</v>
      </c>
      <c r="X27" s="14" t="s">
        <v>200</v>
      </c>
      <c r="Y27" s="20" t="s">
        <v>201</v>
      </c>
    </row>
    <row r="28">
      <c r="A28" s="11" t="s">
        <v>202</v>
      </c>
      <c r="B28" s="12" t="s">
        <v>203</v>
      </c>
      <c r="C28" s="13">
        <v>43788.0</v>
      </c>
      <c r="D28" s="14" t="s">
        <v>27</v>
      </c>
      <c r="E28" s="15" t="s">
        <v>27</v>
      </c>
      <c r="F28" s="16" t="str">
        <f t="shared" si="1"/>
        <v>Yes</v>
      </c>
      <c r="G28" s="16" t="str">
        <f t="shared" si="2"/>
        <v>Agreement</v>
      </c>
      <c r="H28" s="17"/>
      <c r="I28" s="15" t="s">
        <v>27</v>
      </c>
      <c r="J28" s="15" t="s">
        <v>27</v>
      </c>
      <c r="K28" s="16" t="str">
        <f t="shared" si="3"/>
        <v>Yes</v>
      </c>
      <c r="M28" s="15" t="s">
        <v>27</v>
      </c>
      <c r="N28" s="15" t="s">
        <v>27</v>
      </c>
      <c r="O28" s="16" t="str">
        <f t="shared" si="4"/>
        <v>Yes</v>
      </c>
      <c r="P28" s="14" t="s">
        <v>204</v>
      </c>
      <c r="Q28" s="15" t="s">
        <v>27</v>
      </c>
      <c r="R28" s="15" t="s">
        <v>27</v>
      </c>
      <c r="S28" s="16" t="str">
        <f t="shared" si="5"/>
        <v>Yes</v>
      </c>
      <c r="U28" s="19"/>
      <c r="V28" s="14" t="s">
        <v>205</v>
      </c>
      <c r="W28" s="14" t="s">
        <v>206</v>
      </c>
      <c r="X28" s="14" t="s">
        <v>207</v>
      </c>
      <c r="Y28" s="20" t="s">
        <v>208</v>
      </c>
    </row>
    <row r="29">
      <c r="A29" s="11" t="s">
        <v>209</v>
      </c>
      <c r="B29" s="12" t="s">
        <v>210</v>
      </c>
      <c r="C29" s="13">
        <v>43739.0</v>
      </c>
      <c r="D29" s="14" t="s">
        <v>27</v>
      </c>
      <c r="E29" s="15" t="s">
        <v>27</v>
      </c>
      <c r="F29" s="16" t="str">
        <f t="shared" si="1"/>
        <v>Yes</v>
      </c>
      <c r="G29" s="16" t="str">
        <f t="shared" si="2"/>
        <v>Disagreement</v>
      </c>
      <c r="H29" s="17"/>
      <c r="I29" s="15" t="s">
        <v>27</v>
      </c>
      <c r="J29" s="15" t="s">
        <v>27</v>
      </c>
      <c r="K29" s="16" t="str">
        <f t="shared" si="3"/>
        <v>Yes</v>
      </c>
      <c r="M29" s="15" t="s">
        <v>67</v>
      </c>
      <c r="N29" s="15" t="s">
        <v>27</v>
      </c>
      <c r="O29" s="16" t="str">
        <f t="shared" si="4"/>
        <v>No</v>
      </c>
      <c r="P29" s="14" t="s">
        <v>211</v>
      </c>
      <c r="Q29" s="15" t="s">
        <v>27</v>
      </c>
      <c r="R29" s="15" t="s">
        <v>27</v>
      </c>
      <c r="S29" s="16" t="str">
        <f t="shared" si="5"/>
        <v>Yes</v>
      </c>
      <c r="U29" s="19"/>
      <c r="V29" s="14" t="s">
        <v>212</v>
      </c>
      <c r="W29" s="14" t="s">
        <v>213</v>
      </c>
      <c r="X29" s="14" t="s">
        <v>214</v>
      </c>
      <c r="Y29" s="20" t="s">
        <v>215</v>
      </c>
    </row>
    <row r="30">
      <c r="A30" s="11" t="s">
        <v>216</v>
      </c>
      <c r="B30" s="12" t="s">
        <v>217</v>
      </c>
      <c r="C30" s="13">
        <v>43678.0</v>
      </c>
      <c r="D30" s="14" t="s">
        <v>27</v>
      </c>
      <c r="E30" s="15" t="s">
        <v>27</v>
      </c>
      <c r="F30" s="16" t="str">
        <f t="shared" si="1"/>
        <v>Yes</v>
      </c>
      <c r="G30" s="16" t="str">
        <f t="shared" si="2"/>
        <v>Disagreement</v>
      </c>
      <c r="H30" s="17"/>
      <c r="I30" s="15" t="s">
        <v>27</v>
      </c>
      <c r="J30" s="15" t="s">
        <v>27</v>
      </c>
      <c r="K30" s="16" t="str">
        <f t="shared" si="3"/>
        <v>Yes</v>
      </c>
      <c r="M30" s="15" t="s">
        <v>27</v>
      </c>
      <c r="N30" s="15" t="s">
        <v>67</v>
      </c>
      <c r="O30" s="16" t="str">
        <f t="shared" si="4"/>
        <v>No</v>
      </c>
      <c r="P30" s="21"/>
      <c r="Q30" s="15" t="s">
        <v>27</v>
      </c>
      <c r="R30" s="15" t="s">
        <v>27</v>
      </c>
      <c r="S30" s="16" t="str">
        <f t="shared" si="5"/>
        <v>Yes</v>
      </c>
      <c r="U30" s="19"/>
      <c r="V30" s="14" t="s">
        <v>218</v>
      </c>
      <c r="W30" s="14" t="s">
        <v>219</v>
      </c>
      <c r="X30" s="14" t="s">
        <v>220</v>
      </c>
      <c r="Y30" s="20" t="s">
        <v>221</v>
      </c>
    </row>
    <row r="31">
      <c r="A31" s="11" t="s">
        <v>222</v>
      </c>
      <c r="B31" s="12" t="s">
        <v>223</v>
      </c>
      <c r="C31" s="13">
        <v>43672.0</v>
      </c>
      <c r="D31" s="14" t="s">
        <v>27</v>
      </c>
      <c r="E31" s="15" t="s">
        <v>27</v>
      </c>
      <c r="F31" s="16" t="str">
        <f t="shared" si="1"/>
        <v>Yes</v>
      </c>
      <c r="G31" s="16" t="str">
        <f t="shared" si="2"/>
        <v>Disagreement</v>
      </c>
      <c r="H31" s="17"/>
      <c r="I31" s="15" t="s">
        <v>27</v>
      </c>
      <c r="J31" s="15" t="s">
        <v>27</v>
      </c>
      <c r="K31" s="16" t="str">
        <f t="shared" si="3"/>
        <v>Yes</v>
      </c>
      <c r="M31" s="15" t="s">
        <v>27</v>
      </c>
      <c r="N31" s="15" t="s">
        <v>67</v>
      </c>
      <c r="O31" s="16" t="str">
        <f t="shared" si="4"/>
        <v>No</v>
      </c>
      <c r="P31" s="14" t="s">
        <v>152</v>
      </c>
      <c r="Q31" s="15" t="s">
        <v>27</v>
      </c>
      <c r="R31" s="15" t="s">
        <v>27</v>
      </c>
      <c r="S31" s="16" t="str">
        <f t="shared" si="5"/>
        <v>Yes</v>
      </c>
      <c r="U31" s="19"/>
      <c r="V31" s="14" t="s">
        <v>224</v>
      </c>
      <c r="W31" s="14" t="s">
        <v>225</v>
      </c>
      <c r="X31" s="14" t="s">
        <v>226</v>
      </c>
      <c r="Y31" s="20" t="s">
        <v>227</v>
      </c>
    </row>
    <row r="32">
      <c r="A32" s="26" t="s">
        <v>228</v>
      </c>
      <c r="B32" s="27" t="s">
        <v>229</v>
      </c>
      <c r="C32" s="28">
        <v>43671.0</v>
      </c>
      <c r="D32" s="29" t="s">
        <v>27</v>
      </c>
      <c r="E32" s="30" t="s">
        <v>27</v>
      </c>
      <c r="F32" s="31" t="str">
        <f t="shared" si="1"/>
        <v>Yes</v>
      </c>
      <c r="G32" s="31" t="str">
        <f t="shared" si="2"/>
        <v>Agreement</v>
      </c>
      <c r="H32" s="17"/>
      <c r="I32" s="30" t="s">
        <v>27</v>
      </c>
      <c r="J32" s="30" t="s">
        <v>27</v>
      </c>
      <c r="K32" s="31" t="str">
        <f t="shared" si="3"/>
        <v>Yes</v>
      </c>
      <c r="L32" s="32" t="s">
        <v>230</v>
      </c>
      <c r="M32" s="30" t="s">
        <v>27</v>
      </c>
      <c r="N32" s="30" t="s">
        <v>27</v>
      </c>
      <c r="O32" s="31" t="str">
        <f t="shared" si="4"/>
        <v>Yes</v>
      </c>
      <c r="P32" s="32" t="s">
        <v>231</v>
      </c>
      <c r="Q32" s="30" t="s">
        <v>27</v>
      </c>
      <c r="R32" s="30" t="s">
        <v>27</v>
      </c>
      <c r="S32" s="31" t="str">
        <f t="shared" si="5"/>
        <v>Yes</v>
      </c>
      <c r="T32" s="32" t="s">
        <v>232</v>
      </c>
      <c r="U32" s="19"/>
      <c r="V32" s="29" t="s">
        <v>233</v>
      </c>
      <c r="W32" s="29" t="s">
        <v>234</v>
      </c>
      <c r="X32" s="29" t="s">
        <v>235</v>
      </c>
      <c r="Y32" s="33" t="s">
        <v>236</v>
      </c>
      <c r="Z32" s="31"/>
      <c r="AA32" s="31"/>
      <c r="AB32" s="31"/>
      <c r="AC32" s="31"/>
      <c r="AD32" s="31"/>
      <c r="AE32" s="31"/>
      <c r="AF32" s="31"/>
      <c r="AG32" s="31"/>
      <c r="AH32" s="31"/>
      <c r="AI32" s="31"/>
      <c r="AJ32" s="31"/>
      <c r="AK32" s="31"/>
      <c r="AL32" s="31"/>
      <c r="AM32" s="31"/>
    </row>
    <row r="33">
      <c r="A33" s="11" t="s">
        <v>237</v>
      </c>
      <c r="B33" s="12" t="s">
        <v>238</v>
      </c>
      <c r="C33" s="13">
        <v>43636.0</v>
      </c>
      <c r="D33" s="14" t="s">
        <v>27</v>
      </c>
      <c r="E33" s="15" t="s">
        <v>27</v>
      </c>
      <c r="F33" s="16" t="str">
        <f t="shared" si="1"/>
        <v>Yes</v>
      </c>
      <c r="G33" s="16" t="str">
        <f t="shared" si="2"/>
        <v>Agreement</v>
      </c>
      <c r="H33" s="17"/>
      <c r="I33" s="15" t="s">
        <v>27</v>
      </c>
      <c r="J33" s="15" t="s">
        <v>27</v>
      </c>
      <c r="K33" s="16" t="str">
        <f t="shared" si="3"/>
        <v>Yes</v>
      </c>
      <c r="M33" s="15" t="s">
        <v>27</v>
      </c>
      <c r="N33" s="15" t="s">
        <v>27</v>
      </c>
      <c r="O33" s="16" t="str">
        <f t="shared" si="4"/>
        <v>Yes</v>
      </c>
      <c r="P33" s="21"/>
      <c r="Q33" s="15" t="s">
        <v>27</v>
      </c>
      <c r="R33" s="15" t="s">
        <v>27</v>
      </c>
      <c r="S33" s="16" t="str">
        <f t="shared" si="5"/>
        <v>Yes</v>
      </c>
      <c r="U33" s="19"/>
      <c r="V33" s="14" t="s">
        <v>239</v>
      </c>
      <c r="W33" s="14" t="s">
        <v>240</v>
      </c>
      <c r="X33" s="14" t="s">
        <v>241</v>
      </c>
      <c r="Y33" s="20" t="s">
        <v>242</v>
      </c>
    </row>
    <row r="34">
      <c r="A34" s="11" t="s">
        <v>243</v>
      </c>
      <c r="B34" s="12" t="s">
        <v>244</v>
      </c>
      <c r="C34" s="13">
        <v>43609.0</v>
      </c>
      <c r="D34" s="14" t="s">
        <v>27</v>
      </c>
      <c r="E34" s="15" t="s">
        <v>27</v>
      </c>
      <c r="F34" s="16" t="str">
        <f t="shared" si="1"/>
        <v>Yes</v>
      </c>
      <c r="G34" s="16" t="str">
        <f t="shared" si="2"/>
        <v>Disagreement</v>
      </c>
      <c r="H34" s="17"/>
      <c r="I34" s="15" t="s">
        <v>27</v>
      </c>
      <c r="J34" s="15" t="s">
        <v>27</v>
      </c>
      <c r="K34" s="16" t="str">
        <f t="shared" si="3"/>
        <v>Yes</v>
      </c>
      <c r="M34" s="15" t="s">
        <v>27</v>
      </c>
      <c r="N34" s="15" t="s">
        <v>27</v>
      </c>
      <c r="O34" s="16" t="str">
        <f t="shared" si="4"/>
        <v>Yes</v>
      </c>
      <c r="P34" s="21"/>
      <c r="Q34" s="15" t="s">
        <v>27</v>
      </c>
      <c r="R34" s="15" t="s">
        <v>67</v>
      </c>
      <c r="S34" s="16" t="str">
        <f t="shared" si="5"/>
        <v>No</v>
      </c>
      <c r="U34" s="19"/>
      <c r="V34" s="14" t="s">
        <v>245</v>
      </c>
      <c r="W34" s="14" t="s">
        <v>246</v>
      </c>
      <c r="X34" s="14" t="s">
        <v>247</v>
      </c>
      <c r="Y34" s="20" t="s">
        <v>248</v>
      </c>
    </row>
    <row r="35">
      <c r="A35" s="11" t="s">
        <v>249</v>
      </c>
      <c r="B35" s="12" t="s">
        <v>250</v>
      </c>
      <c r="C35" s="13">
        <v>43558.0</v>
      </c>
      <c r="D35" s="14" t="s">
        <v>27</v>
      </c>
      <c r="E35" s="15" t="s">
        <v>27</v>
      </c>
      <c r="F35" s="16" t="str">
        <f t="shared" si="1"/>
        <v>Yes</v>
      </c>
      <c r="G35" s="16" t="str">
        <f t="shared" si="2"/>
        <v>Agreement</v>
      </c>
      <c r="H35" s="17"/>
      <c r="I35" s="15" t="s">
        <v>27</v>
      </c>
      <c r="J35" s="15" t="s">
        <v>27</v>
      </c>
      <c r="K35" s="16" t="str">
        <f t="shared" si="3"/>
        <v>Yes</v>
      </c>
      <c r="M35" s="15" t="s">
        <v>27</v>
      </c>
      <c r="N35" s="15" t="s">
        <v>27</v>
      </c>
      <c r="O35" s="16" t="str">
        <f t="shared" si="4"/>
        <v>Yes</v>
      </c>
      <c r="P35" s="21"/>
      <c r="Q35" s="15" t="s">
        <v>27</v>
      </c>
      <c r="R35" s="15" t="s">
        <v>27</v>
      </c>
      <c r="S35" s="16" t="str">
        <f t="shared" si="5"/>
        <v>Yes</v>
      </c>
      <c r="U35" s="19"/>
      <c r="V35" s="14" t="s">
        <v>251</v>
      </c>
      <c r="W35" s="14" t="s">
        <v>252</v>
      </c>
      <c r="X35" s="14" t="s">
        <v>253</v>
      </c>
      <c r="Y35" s="20" t="s">
        <v>254</v>
      </c>
    </row>
    <row r="36">
      <c r="A36" s="11" t="s">
        <v>255</v>
      </c>
      <c r="B36" s="12" t="s">
        <v>256</v>
      </c>
      <c r="C36" s="13">
        <v>43542.0</v>
      </c>
      <c r="D36" s="14" t="s">
        <v>27</v>
      </c>
      <c r="E36" s="15" t="s">
        <v>27</v>
      </c>
      <c r="F36" s="16" t="str">
        <f t="shared" si="1"/>
        <v>Yes</v>
      </c>
      <c r="G36" s="16" t="str">
        <f t="shared" si="2"/>
        <v>Disagreement</v>
      </c>
      <c r="H36" s="17"/>
      <c r="I36" s="15" t="s">
        <v>27</v>
      </c>
      <c r="J36" s="15" t="s">
        <v>27</v>
      </c>
      <c r="K36" s="16" t="str">
        <f t="shared" si="3"/>
        <v>Yes</v>
      </c>
      <c r="M36" s="15" t="s">
        <v>27</v>
      </c>
      <c r="N36" s="15" t="s">
        <v>27</v>
      </c>
      <c r="O36" s="16" t="str">
        <f t="shared" si="4"/>
        <v>Yes</v>
      </c>
      <c r="P36" s="21"/>
      <c r="Q36" s="15" t="s">
        <v>27</v>
      </c>
      <c r="R36" s="15" t="s">
        <v>67</v>
      </c>
      <c r="S36" s="16" t="str">
        <f t="shared" si="5"/>
        <v>No</v>
      </c>
      <c r="T36" s="15" t="s">
        <v>257</v>
      </c>
      <c r="U36" s="19"/>
      <c r="V36" s="14" t="s">
        <v>258</v>
      </c>
      <c r="W36" s="14" t="s">
        <v>259</v>
      </c>
      <c r="X36" s="14" t="s">
        <v>260</v>
      </c>
      <c r="Y36" s="20" t="s">
        <v>261</v>
      </c>
    </row>
    <row r="37">
      <c r="A37" s="11" t="s">
        <v>262</v>
      </c>
      <c r="B37" s="12" t="s">
        <v>263</v>
      </c>
      <c r="C37" s="13">
        <v>43455.0</v>
      </c>
      <c r="D37" s="14" t="s">
        <v>27</v>
      </c>
      <c r="E37" s="15" t="s">
        <v>27</v>
      </c>
      <c r="F37" s="16" t="str">
        <f t="shared" si="1"/>
        <v>Yes</v>
      </c>
      <c r="G37" s="16" t="str">
        <f t="shared" si="2"/>
        <v>Agreement</v>
      </c>
      <c r="H37" s="17"/>
      <c r="I37" s="15" t="s">
        <v>27</v>
      </c>
      <c r="J37" s="15" t="s">
        <v>27</v>
      </c>
      <c r="K37" s="16" t="str">
        <f t="shared" si="3"/>
        <v>Yes</v>
      </c>
      <c r="M37" s="15" t="s">
        <v>27</v>
      </c>
      <c r="N37" s="15" t="s">
        <v>27</v>
      </c>
      <c r="O37" s="16" t="str">
        <f t="shared" si="4"/>
        <v>Yes</v>
      </c>
      <c r="P37" s="21"/>
      <c r="Q37" s="15" t="s">
        <v>27</v>
      </c>
      <c r="R37" s="15" t="s">
        <v>27</v>
      </c>
      <c r="S37" s="16" t="str">
        <f t="shared" si="5"/>
        <v>Yes</v>
      </c>
      <c r="U37" s="19"/>
      <c r="V37" s="14" t="s">
        <v>264</v>
      </c>
      <c r="W37" s="14" t="s">
        <v>265</v>
      </c>
      <c r="X37" s="14" t="s">
        <v>266</v>
      </c>
      <c r="Y37" s="20" t="s">
        <v>267</v>
      </c>
    </row>
    <row r="38">
      <c r="A38" s="11" t="s">
        <v>268</v>
      </c>
      <c r="B38" s="12" t="s">
        <v>269</v>
      </c>
      <c r="C38" s="13">
        <v>43425.0</v>
      </c>
      <c r="D38" s="14" t="s">
        <v>27</v>
      </c>
      <c r="E38" s="15" t="s">
        <v>27</v>
      </c>
      <c r="F38" s="16" t="str">
        <f t="shared" si="1"/>
        <v>Yes</v>
      </c>
      <c r="G38" s="16" t="str">
        <f t="shared" si="2"/>
        <v>Agreement</v>
      </c>
      <c r="H38" s="17"/>
      <c r="I38" s="15" t="s">
        <v>27</v>
      </c>
      <c r="J38" s="15" t="s">
        <v>27</v>
      </c>
      <c r="K38" s="16" t="str">
        <f t="shared" si="3"/>
        <v>Yes</v>
      </c>
      <c r="M38" s="15" t="s">
        <v>27</v>
      </c>
      <c r="N38" s="15" t="s">
        <v>27</v>
      </c>
      <c r="O38" s="16" t="str">
        <f t="shared" si="4"/>
        <v>Yes</v>
      </c>
      <c r="P38" s="21"/>
      <c r="Q38" s="15" t="s">
        <v>27</v>
      </c>
      <c r="R38" s="15" t="s">
        <v>27</v>
      </c>
      <c r="S38" s="16" t="str">
        <f t="shared" si="5"/>
        <v>Yes</v>
      </c>
      <c r="U38" s="19"/>
      <c r="V38" s="14" t="s">
        <v>270</v>
      </c>
      <c r="W38" s="14" t="s">
        <v>271</v>
      </c>
      <c r="X38" s="14" t="s">
        <v>272</v>
      </c>
      <c r="Y38" s="20" t="s">
        <v>273</v>
      </c>
    </row>
    <row r="39">
      <c r="A39" s="11" t="s">
        <v>274</v>
      </c>
      <c r="B39" s="12" t="s">
        <v>275</v>
      </c>
      <c r="C39" s="13">
        <v>43425.0</v>
      </c>
      <c r="D39" s="14" t="s">
        <v>27</v>
      </c>
      <c r="E39" s="15" t="s">
        <v>27</v>
      </c>
      <c r="F39" s="16" t="str">
        <f t="shared" si="1"/>
        <v>Yes</v>
      </c>
      <c r="G39" s="16" t="str">
        <f t="shared" si="2"/>
        <v>Agreement</v>
      </c>
      <c r="H39" s="17"/>
      <c r="I39" s="15" t="s">
        <v>27</v>
      </c>
      <c r="J39" s="15" t="s">
        <v>27</v>
      </c>
      <c r="K39" s="16" t="str">
        <f t="shared" si="3"/>
        <v>Yes</v>
      </c>
      <c r="M39" s="15" t="s">
        <v>27</v>
      </c>
      <c r="N39" s="15" t="s">
        <v>27</v>
      </c>
      <c r="O39" s="16" t="str">
        <f t="shared" si="4"/>
        <v>Yes</v>
      </c>
      <c r="P39" s="21"/>
      <c r="Q39" s="15" t="s">
        <v>27</v>
      </c>
      <c r="R39" s="15" t="s">
        <v>27</v>
      </c>
      <c r="S39" s="16" t="str">
        <f t="shared" si="5"/>
        <v>Yes</v>
      </c>
      <c r="U39" s="19"/>
      <c r="V39" s="14" t="s">
        <v>276</v>
      </c>
      <c r="W39" s="14" t="s">
        <v>277</v>
      </c>
      <c r="X39" s="14" t="s">
        <v>278</v>
      </c>
      <c r="Y39" s="20" t="s">
        <v>279</v>
      </c>
    </row>
    <row r="40">
      <c r="A40" s="11" t="s">
        <v>280</v>
      </c>
      <c r="B40" s="12" t="s">
        <v>281</v>
      </c>
      <c r="C40" s="13">
        <v>43397.0</v>
      </c>
      <c r="D40" s="14" t="s">
        <v>27</v>
      </c>
      <c r="E40" s="15" t="s">
        <v>27</v>
      </c>
      <c r="F40" s="16" t="str">
        <f t="shared" si="1"/>
        <v>Yes</v>
      </c>
      <c r="G40" s="16" t="str">
        <f t="shared" si="2"/>
        <v>Agreement</v>
      </c>
      <c r="H40" s="17"/>
      <c r="I40" s="15" t="s">
        <v>27</v>
      </c>
      <c r="J40" s="15" t="s">
        <v>27</v>
      </c>
      <c r="K40" s="16" t="str">
        <f t="shared" si="3"/>
        <v>Yes</v>
      </c>
      <c r="M40" s="15" t="s">
        <v>27</v>
      </c>
      <c r="N40" s="15" t="s">
        <v>27</v>
      </c>
      <c r="O40" s="16" t="str">
        <f t="shared" si="4"/>
        <v>Yes</v>
      </c>
      <c r="P40" s="21"/>
      <c r="Q40" s="15" t="s">
        <v>27</v>
      </c>
      <c r="R40" s="15" t="s">
        <v>27</v>
      </c>
      <c r="S40" s="16" t="str">
        <f t="shared" si="5"/>
        <v>Yes</v>
      </c>
      <c r="U40" s="19"/>
      <c r="V40" s="14" t="s">
        <v>282</v>
      </c>
      <c r="W40" s="14" t="s">
        <v>283</v>
      </c>
      <c r="X40" s="14" t="s">
        <v>284</v>
      </c>
      <c r="Y40" s="20" t="s">
        <v>285</v>
      </c>
    </row>
    <row r="41">
      <c r="A41" s="11" t="s">
        <v>286</v>
      </c>
      <c r="B41" s="12" t="s">
        <v>287</v>
      </c>
      <c r="C41" s="13">
        <v>43321.0</v>
      </c>
      <c r="D41" s="14" t="s">
        <v>27</v>
      </c>
      <c r="E41" s="15" t="s">
        <v>27</v>
      </c>
      <c r="F41" s="16" t="str">
        <f t="shared" si="1"/>
        <v>Yes</v>
      </c>
      <c r="G41" s="16" t="str">
        <f t="shared" si="2"/>
        <v>Agreement</v>
      </c>
      <c r="H41" s="17"/>
      <c r="I41" s="15" t="s">
        <v>27</v>
      </c>
      <c r="J41" s="15" t="s">
        <v>27</v>
      </c>
      <c r="K41" s="16" t="str">
        <f t="shared" si="3"/>
        <v>Yes</v>
      </c>
      <c r="M41" s="15" t="s">
        <v>27</v>
      </c>
      <c r="N41" s="15" t="s">
        <v>27</v>
      </c>
      <c r="O41" s="16" t="str">
        <f t="shared" si="4"/>
        <v>Yes</v>
      </c>
      <c r="P41" s="21"/>
      <c r="Q41" s="15" t="s">
        <v>27</v>
      </c>
      <c r="R41" s="15" t="s">
        <v>27</v>
      </c>
      <c r="S41" s="16" t="str">
        <f t="shared" si="5"/>
        <v>Yes</v>
      </c>
      <c r="U41" s="19"/>
      <c r="V41" s="14" t="s">
        <v>288</v>
      </c>
      <c r="W41" s="14" t="s">
        <v>289</v>
      </c>
      <c r="X41" s="14" t="s">
        <v>290</v>
      </c>
      <c r="Y41" s="20" t="s">
        <v>291</v>
      </c>
    </row>
    <row r="42">
      <c r="A42" s="11" t="s">
        <v>292</v>
      </c>
      <c r="B42" s="12" t="s">
        <v>293</v>
      </c>
      <c r="C42" s="13">
        <v>43217.0</v>
      </c>
      <c r="D42" s="14" t="s">
        <v>27</v>
      </c>
      <c r="E42" s="15" t="s">
        <v>27</v>
      </c>
      <c r="F42" s="16" t="str">
        <f t="shared" si="1"/>
        <v>Yes</v>
      </c>
      <c r="G42" s="16" t="str">
        <f t="shared" si="2"/>
        <v>Agreement</v>
      </c>
      <c r="H42" s="17"/>
      <c r="I42" s="15" t="s">
        <v>27</v>
      </c>
      <c r="J42" s="15" t="s">
        <v>27</v>
      </c>
      <c r="K42" s="16" t="str">
        <f t="shared" si="3"/>
        <v>Yes</v>
      </c>
      <c r="M42" s="15" t="s">
        <v>27</v>
      </c>
      <c r="N42" s="15" t="s">
        <v>27</v>
      </c>
      <c r="O42" s="16" t="str">
        <f t="shared" si="4"/>
        <v>Yes</v>
      </c>
      <c r="P42" s="21"/>
      <c r="Q42" s="15" t="s">
        <v>27</v>
      </c>
      <c r="R42" s="15" t="s">
        <v>27</v>
      </c>
      <c r="S42" s="16" t="str">
        <f t="shared" si="5"/>
        <v>Yes</v>
      </c>
      <c r="U42" s="19"/>
      <c r="V42" s="14" t="s">
        <v>294</v>
      </c>
      <c r="W42" s="14" t="s">
        <v>295</v>
      </c>
      <c r="X42" s="14" t="s">
        <v>296</v>
      </c>
      <c r="Y42" s="20" t="s">
        <v>297</v>
      </c>
    </row>
    <row r="43">
      <c r="A43" s="11" t="s">
        <v>298</v>
      </c>
      <c r="B43" s="12" t="s">
        <v>299</v>
      </c>
      <c r="C43" s="13">
        <v>43206.0</v>
      </c>
      <c r="D43" s="14" t="s">
        <v>27</v>
      </c>
      <c r="E43" s="15" t="s">
        <v>27</v>
      </c>
      <c r="F43" s="16" t="str">
        <f t="shared" si="1"/>
        <v>Yes</v>
      </c>
      <c r="G43" s="16" t="str">
        <f t="shared" si="2"/>
        <v>Agreement</v>
      </c>
      <c r="H43" s="17"/>
      <c r="I43" s="15" t="s">
        <v>27</v>
      </c>
      <c r="J43" s="15" t="s">
        <v>27</v>
      </c>
      <c r="K43" s="16" t="str">
        <f t="shared" si="3"/>
        <v>Yes</v>
      </c>
      <c r="M43" s="15" t="s">
        <v>27</v>
      </c>
      <c r="N43" s="15" t="s">
        <v>27</v>
      </c>
      <c r="O43" s="16" t="str">
        <f t="shared" si="4"/>
        <v>Yes</v>
      </c>
      <c r="P43" s="21"/>
      <c r="Q43" s="15" t="s">
        <v>27</v>
      </c>
      <c r="R43" s="15" t="s">
        <v>27</v>
      </c>
      <c r="S43" s="16" t="str">
        <f t="shared" si="5"/>
        <v>Yes</v>
      </c>
      <c r="U43" s="19"/>
      <c r="V43" s="14" t="s">
        <v>300</v>
      </c>
      <c r="W43" s="14" t="s">
        <v>301</v>
      </c>
      <c r="X43" s="14" t="s">
        <v>302</v>
      </c>
      <c r="Y43" s="20" t="s">
        <v>303</v>
      </c>
    </row>
    <row r="44">
      <c r="A44" s="11" t="s">
        <v>304</v>
      </c>
      <c r="B44" s="12" t="s">
        <v>305</v>
      </c>
      <c r="C44" s="13">
        <v>43082.0</v>
      </c>
      <c r="D44" s="14" t="s">
        <v>27</v>
      </c>
      <c r="E44" s="15" t="s">
        <v>27</v>
      </c>
      <c r="F44" s="16" t="str">
        <f t="shared" si="1"/>
        <v>Yes</v>
      </c>
      <c r="G44" s="16" t="str">
        <f t="shared" si="2"/>
        <v>Disagreement</v>
      </c>
      <c r="H44" s="17"/>
      <c r="I44" s="15" t="s">
        <v>27</v>
      </c>
      <c r="J44" s="15" t="s">
        <v>27</v>
      </c>
      <c r="K44" s="16" t="str">
        <f t="shared" si="3"/>
        <v>Yes</v>
      </c>
      <c r="M44" s="15" t="s">
        <v>27</v>
      </c>
      <c r="N44" s="15" t="s">
        <v>67</v>
      </c>
      <c r="O44" s="16" t="str">
        <f t="shared" si="4"/>
        <v>No</v>
      </c>
      <c r="P44" s="14" t="s">
        <v>306</v>
      </c>
      <c r="Q44" s="15" t="s">
        <v>27</v>
      </c>
      <c r="R44" s="15" t="s">
        <v>27</v>
      </c>
      <c r="S44" s="16" t="str">
        <f t="shared" si="5"/>
        <v>Yes</v>
      </c>
      <c r="U44" s="19"/>
      <c r="V44" s="14" t="s">
        <v>307</v>
      </c>
      <c r="W44" s="14" t="s">
        <v>308</v>
      </c>
      <c r="X44" s="14" t="s">
        <v>309</v>
      </c>
      <c r="Y44" s="20" t="s">
        <v>310</v>
      </c>
    </row>
    <row r="45">
      <c r="A45" s="11" t="s">
        <v>311</v>
      </c>
      <c r="B45" s="12" t="s">
        <v>312</v>
      </c>
      <c r="C45" s="13">
        <v>43052.0</v>
      </c>
      <c r="D45" s="14" t="s">
        <v>27</v>
      </c>
      <c r="E45" s="15" t="s">
        <v>27</v>
      </c>
      <c r="F45" s="16" t="str">
        <f t="shared" si="1"/>
        <v>Yes</v>
      </c>
      <c r="G45" s="16" t="str">
        <f t="shared" si="2"/>
        <v>Agreement</v>
      </c>
      <c r="H45" s="17"/>
      <c r="I45" s="15" t="s">
        <v>27</v>
      </c>
      <c r="J45" s="15" t="s">
        <v>27</v>
      </c>
      <c r="K45" s="16" t="str">
        <f t="shared" si="3"/>
        <v>Yes</v>
      </c>
      <c r="M45" s="15" t="s">
        <v>27</v>
      </c>
      <c r="N45" s="15" t="s">
        <v>27</v>
      </c>
      <c r="O45" s="16" t="str">
        <f t="shared" si="4"/>
        <v>Yes</v>
      </c>
      <c r="P45" s="21"/>
      <c r="Q45" s="15" t="s">
        <v>27</v>
      </c>
      <c r="R45" s="15" t="s">
        <v>27</v>
      </c>
      <c r="S45" s="16" t="str">
        <f t="shared" si="5"/>
        <v>Yes</v>
      </c>
      <c r="U45" s="19"/>
      <c r="V45" s="14" t="s">
        <v>313</v>
      </c>
      <c r="W45" s="14" t="s">
        <v>314</v>
      </c>
      <c r="X45" s="14" t="s">
        <v>315</v>
      </c>
      <c r="Y45" s="20" t="s">
        <v>316</v>
      </c>
    </row>
    <row r="46">
      <c r="A46" s="11" t="s">
        <v>317</v>
      </c>
      <c r="B46" s="12" t="s">
        <v>318</v>
      </c>
      <c r="C46" s="13">
        <v>43012.0</v>
      </c>
      <c r="D46" s="14" t="s">
        <v>27</v>
      </c>
      <c r="E46" s="15" t="s">
        <v>27</v>
      </c>
      <c r="F46" s="16" t="str">
        <f t="shared" si="1"/>
        <v>Yes</v>
      </c>
      <c r="G46" s="16" t="str">
        <f t="shared" si="2"/>
        <v>Agreement</v>
      </c>
      <c r="H46" s="17"/>
      <c r="I46" s="15" t="s">
        <v>27</v>
      </c>
      <c r="J46" s="15" t="s">
        <v>27</v>
      </c>
      <c r="K46" s="16" t="str">
        <f t="shared" si="3"/>
        <v>Yes</v>
      </c>
      <c r="M46" s="15" t="s">
        <v>27</v>
      </c>
      <c r="N46" s="15" t="s">
        <v>27</v>
      </c>
      <c r="O46" s="16" t="str">
        <f t="shared" si="4"/>
        <v>Yes</v>
      </c>
      <c r="P46" s="21"/>
      <c r="Q46" s="15" t="s">
        <v>27</v>
      </c>
      <c r="R46" s="15" t="s">
        <v>27</v>
      </c>
      <c r="S46" s="16" t="str">
        <f t="shared" si="5"/>
        <v>Yes</v>
      </c>
      <c r="U46" s="19"/>
      <c r="V46" s="14" t="s">
        <v>319</v>
      </c>
      <c r="W46" s="14" t="s">
        <v>320</v>
      </c>
      <c r="X46" s="14" t="s">
        <v>321</v>
      </c>
      <c r="Y46" s="20" t="s">
        <v>322</v>
      </c>
    </row>
    <row r="47">
      <c r="A47" s="11" t="s">
        <v>323</v>
      </c>
      <c r="B47" s="12" t="s">
        <v>324</v>
      </c>
      <c r="C47" s="13">
        <v>42984.0</v>
      </c>
      <c r="D47" s="14" t="s">
        <v>27</v>
      </c>
      <c r="E47" s="15" t="s">
        <v>27</v>
      </c>
      <c r="F47" s="16" t="str">
        <f t="shared" si="1"/>
        <v>Yes</v>
      </c>
      <c r="G47" s="16" t="str">
        <f t="shared" si="2"/>
        <v>Agreement</v>
      </c>
      <c r="H47" s="17"/>
      <c r="I47" s="15" t="s">
        <v>27</v>
      </c>
      <c r="J47" s="15" t="s">
        <v>27</v>
      </c>
      <c r="K47" s="16" t="str">
        <f t="shared" si="3"/>
        <v>Yes</v>
      </c>
      <c r="M47" s="15" t="s">
        <v>27</v>
      </c>
      <c r="N47" s="15" t="s">
        <v>27</v>
      </c>
      <c r="O47" s="16" t="str">
        <f t="shared" si="4"/>
        <v>Yes</v>
      </c>
      <c r="P47" s="21"/>
      <c r="Q47" s="15" t="s">
        <v>27</v>
      </c>
      <c r="R47" s="15" t="s">
        <v>27</v>
      </c>
      <c r="S47" s="16" t="str">
        <f t="shared" si="5"/>
        <v>Yes</v>
      </c>
      <c r="U47" s="19"/>
      <c r="V47" s="14" t="s">
        <v>325</v>
      </c>
      <c r="W47" s="14" t="s">
        <v>326</v>
      </c>
      <c r="X47" s="14" t="s">
        <v>327</v>
      </c>
      <c r="Y47" s="20" t="s">
        <v>328</v>
      </c>
    </row>
    <row r="48">
      <c r="A48" s="11" t="s">
        <v>329</v>
      </c>
      <c r="B48" s="12" t="s">
        <v>330</v>
      </c>
      <c r="C48" s="13">
        <v>42930.0</v>
      </c>
      <c r="D48" s="14" t="s">
        <v>27</v>
      </c>
      <c r="E48" s="15" t="s">
        <v>27</v>
      </c>
      <c r="F48" s="16" t="str">
        <f t="shared" si="1"/>
        <v>Yes</v>
      </c>
      <c r="G48" s="16" t="str">
        <f t="shared" si="2"/>
        <v>Disagreement</v>
      </c>
      <c r="H48" s="17"/>
      <c r="I48" s="15" t="s">
        <v>27</v>
      </c>
      <c r="J48" s="15" t="s">
        <v>27</v>
      </c>
      <c r="K48" s="16" t="str">
        <f t="shared" si="3"/>
        <v>Yes</v>
      </c>
      <c r="M48" s="15" t="s">
        <v>67</v>
      </c>
      <c r="N48" s="15" t="s">
        <v>27</v>
      </c>
      <c r="O48" s="16" t="str">
        <f t="shared" si="4"/>
        <v>No</v>
      </c>
      <c r="P48" s="21"/>
      <c r="Q48" s="15" t="s">
        <v>27</v>
      </c>
      <c r="R48" s="15" t="s">
        <v>27</v>
      </c>
      <c r="S48" s="16" t="str">
        <f t="shared" si="5"/>
        <v>Yes</v>
      </c>
      <c r="T48" s="15" t="s">
        <v>331</v>
      </c>
      <c r="U48" s="19"/>
      <c r="V48" s="14" t="s">
        <v>332</v>
      </c>
      <c r="W48" s="14" t="s">
        <v>333</v>
      </c>
      <c r="X48" s="14" t="s">
        <v>334</v>
      </c>
      <c r="Y48" s="20" t="s">
        <v>335</v>
      </c>
    </row>
    <row r="49">
      <c r="A49" s="11" t="s">
        <v>336</v>
      </c>
      <c r="B49" s="12" t="s">
        <v>337</v>
      </c>
      <c r="C49" s="13">
        <v>42803.0</v>
      </c>
      <c r="D49" s="14" t="s">
        <v>27</v>
      </c>
      <c r="E49" s="15" t="s">
        <v>27</v>
      </c>
      <c r="F49" s="16" t="str">
        <f t="shared" si="1"/>
        <v>Yes</v>
      </c>
      <c r="G49" s="16" t="str">
        <f t="shared" si="2"/>
        <v>Disagreement</v>
      </c>
      <c r="H49" s="17"/>
      <c r="I49" s="15" t="s">
        <v>27</v>
      </c>
      <c r="J49" s="15" t="s">
        <v>27</v>
      </c>
      <c r="K49" s="16" t="str">
        <f t="shared" si="3"/>
        <v>Yes</v>
      </c>
      <c r="M49" s="15" t="s">
        <v>67</v>
      </c>
      <c r="N49" s="15" t="s">
        <v>27</v>
      </c>
      <c r="O49" s="16" t="str">
        <f t="shared" si="4"/>
        <v>No</v>
      </c>
      <c r="P49" s="21"/>
      <c r="Q49" s="15" t="s">
        <v>27</v>
      </c>
      <c r="R49" s="15" t="s">
        <v>27</v>
      </c>
      <c r="S49" s="16" t="str">
        <f t="shared" si="5"/>
        <v>Yes</v>
      </c>
      <c r="U49" s="19"/>
      <c r="V49" s="14" t="s">
        <v>338</v>
      </c>
      <c r="W49" s="14" t="s">
        <v>339</v>
      </c>
      <c r="X49" s="14" t="s">
        <v>340</v>
      </c>
      <c r="Y49" s="20" t="s">
        <v>341</v>
      </c>
    </row>
    <row r="50">
      <c r="A50" s="11" t="s">
        <v>342</v>
      </c>
      <c r="B50" s="12" t="s">
        <v>343</v>
      </c>
      <c r="C50" s="13">
        <v>42712.0</v>
      </c>
      <c r="D50" s="14" t="s">
        <v>27</v>
      </c>
      <c r="E50" s="15" t="s">
        <v>27</v>
      </c>
      <c r="F50" s="16" t="str">
        <f t="shared" si="1"/>
        <v>Yes</v>
      </c>
      <c r="G50" s="16" t="str">
        <f t="shared" si="2"/>
        <v>Disagreement</v>
      </c>
      <c r="H50" s="17"/>
      <c r="I50" s="15" t="s">
        <v>27</v>
      </c>
      <c r="J50" s="15" t="s">
        <v>27</v>
      </c>
      <c r="K50" s="16" t="str">
        <f t="shared" si="3"/>
        <v>Yes</v>
      </c>
      <c r="M50" s="15" t="s">
        <v>67</v>
      </c>
      <c r="N50" s="15" t="s">
        <v>27</v>
      </c>
      <c r="O50" s="16" t="str">
        <f t="shared" si="4"/>
        <v>No</v>
      </c>
      <c r="P50" s="21"/>
      <c r="Q50" s="15" t="s">
        <v>27</v>
      </c>
      <c r="R50" s="15" t="s">
        <v>27</v>
      </c>
      <c r="S50" s="16" t="str">
        <f t="shared" si="5"/>
        <v>Yes</v>
      </c>
      <c r="U50" s="19"/>
      <c r="V50" s="14" t="s">
        <v>344</v>
      </c>
      <c r="W50" s="14" t="s">
        <v>345</v>
      </c>
      <c r="X50" s="14" t="s">
        <v>346</v>
      </c>
      <c r="Y50" s="20" t="s">
        <v>347</v>
      </c>
    </row>
    <row r="51">
      <c r="A51" s="11" t="s">
        <v>348</v>
      </c>
      <c r="B51" s="12" t="s">
        <v>349</v>
      </c>
      <c r="C51" s="13">
        <v>42709.0</v>
      </c>
      <c r="D51" s="14" t="s">
        <v>27</v>
      </c>
      <c r="E51" s="15" t="s">
        <v>27</v>
      </c>
      <c r="F51" s="16" t="str">
        <f t="shared" si="1"/>
        <v>Yes</v>
      </c>
      <c r="G51" s="16" t="str">
        <f t="shared" si="2"/>
        <v>Disagreement</v>
      </c>
      <c r="H51" s="17"/>
      <c r="I51" s="15" t="s">
        <v>27</v>
      </c>
      <c r="J51" s="15" t="s">
        <v>67</v>
      </c>
      <c r="K51" s="16" t="str">
        <f t="shared" si="3"/>
        <v>No</v>
      </c>
      <c r="L51" s="34"/>
      <c r="M51" s="15" t="s">
        <v>27</v>
      </c>
      <c r="N51" s="15" t="s">
        <v>27</v>
      </c>
      <c r="O51" s="16" t="str">
        <f t="shared" si="4"/>
        <v>Yes</v>
      </c>
      <c r="P51" s="24" t="s">
        <v>350</v>
      </c>
      <c r="Q51" s="15" t="s">
        <v>27</v>
      </c>
      <c r="R51" s="15" t="s">
        <v>27</v>
      </c>
      <c r="S51" s="16" t="str">
        <f t="shared" si="5"/>
        <v>Yes</v>
      </c>
      <c r="T51" s="18" t="s">
        <v>351</v>
      </c>
      <c r="U51" s="19"/>
      <c r="V51" s="14" t="s">
        <v>352</v>
      </c>
      <c r="W51" s="21"/>
      <c r="X51" s="14" t="s">
        <v>353</v>
      </c>
      <c r="Y51" s="24" t="s">
        <v>354</v>
      </c>
    </row>
    <row r="52">
      <c r="A52" s="11" t="s">
        <v>355</v>
      </c>
      <c r="B52" s="12" t="s">
        <v>356</v>
      </c>
      <c r="C52" s="13">
        <v>42706.0</v>
      </c>
      <c r="D52" s="14" t="s">
        <v>27</v>
      </c>
      <c r="E52" s="15" t="s">
        <v>67</v>
      </c>
      <c r="F52" s="16" t="str">
        <f t="shared" si="1"/>
        <v>No</v>
      </c>
      <c r="G52" s="16" t="str">
        <f t="shared" si="2"/>
        <v>Agreement</v>
      </c>
      <c r="H52" s="17"/>
      <c r="I52" s="15" t="s">
        <v>27</v>
      </c>
      <c r="J52" s="15" t="s">
        <v>67</v>
      </c>
      <c r="K52" s="16" t="str">
        <f t="shared" si="3"/>
        <v>No</v>
      </c>
      <c r="M52" s="15" t="s">
        <v>27</v>
      </c>
      <c r="N52" s="15" t="s">
        <v>67</v>
      </c>
      <c r="O52" s="16" t="str">
        <f t="shared" si="4"/>
        <v>No</v>
      </c>
      <c r="P52" s="14" t="s">
        <v>357</v>
      </c>
      <c r="Q52" s="15" t="s">
        <v>27</v>
      </c>
      <c r="R52" s="15" t="s">
        <v>67</v>
      </c>
      <c r="S52" s="16" t="str">
        <f t="shared" si="5"/>
        <v>No</v>
      </c>
      <c r="U52" s="19"/>
      <c r="V52" s="14" t="s">
        <v>358</v>
      </c>
      <c r="W52" s="21"/>
      <c r="X52" s="14" t="s">
        <v>359</v>
      </c>
      <c r="Y52" s="20" t="s">
        <v>360</v>
      </c>
    </row>
    <row r="53">
      <c r="A53" s="11" t="s">
        <v>361</v>
      </c>
      <c r="B53" s="12" t="s">
        <v>362</v>
      </c>
      <c r="C53" s="13">
        <v>42646.0</v>
      </c>
      <c r="D53" s="14" t="s">
        <v>27</v>
      </c>
      <c r="E53" s="15" t="s">
        <v>27</v>
      </c>
      <c r="F53" s="16" t="str">
        <f t="shared" si="1"/>
        <v>Yes</v>
      </c>
      <c r="G53" s="16" t="str">
        <f t="shared" si="2"/>
        <v>Agreement</v>
      </c>
      <c r="H53" s="17"/>
      <c r="I53" s="15" t="s">
        <v>27</v>
      </c>
      <c r="J53" s="15" t="s">
        <v>27</v>
      </c>
      <c r="K53" s="16" t="str">
        <f t="shared" si="3"/>
        <v>Yes</v>
      </c>
      <c r="M53" s="15" t="s">
        <v>27</v>
      </c>
      <c r="N53" s="15" t="s">
        <v>27</v>
      </c>
      <c r="O53" s="16" t="str">
        <f t="shared" si="4"/>
        <v>Yes</v>
      </c>
      <c r="P53" s="21"/>
      <c r="Q53" s="15" t="s">
        <v>27</v>
      </c>
      <c r="R53" s="15" t="s">
        <v>27</v>
      </c>
      <c r="S53" s="16" t="str">
        <f t="shared" si="5"/>
        <v>Yes</v>
      </c>
      <c r="U53" s="19"/>
      <c r="V53" s="14" t="s">
        <v>363</v>
      </c>
      <c r="W53" s="14" t="s">
        <v>364</v>
      </c>
      <c r="X53" s="14" t="s">
        <v>365</v>
      </c>
      <c r="Y53" s="20" t="s">
        <v>366</v>
      </c>
    </row>
    <row r="54">
      <c r="A54" s="11" t="s">
        <v>367</v>
      </c>
      <c r="B54" s="12" t="s">
        <v>368</v>
      </c>
      <c r="C54" s="13">
        <v>42632.0</v>
      </c>
      <c r="D54" s="14" t="s">
        <v>27</v>
      </c>
      <c r="E54" s="15" t="s">
        <v>27</v>
      </c>
      <c r="F54" s="16" t="str">
        <f t="shared" si="1"/>
        <v>Yes</v>
      </c>
      <c r="G54" s="16" t="str">
        <f t="shared" si="2"/>
        <v>Agreement</v>
      </c>
      <c r="H54" s="17"/>
      <c r="I54" s="15" t="s">
        <v>27</v>
      </c>
      <c r="J54" s="15" t="s">
        <v>27</v>
      </c>
      <c r="K54" s="16" t="str">
        <f t="shared" si="3"/>
        <v>Yes</v>
      </c>
      <c r="M54" s="15" t="s">
        <v>27</v>
      </c>
      <c r="N54" s="15" t="s">
        <v>27</v>
      </c>
      <c r="O54" s="16" t="str">
        <f t="shared" si="4"/>
        <v>Yes</v>
      </c>
      <c r="P54" s="15" t="s">
        <v>369</v>
      </c>
      <c r="Q54" s="15" t="s">
        <v>27</v>
      </c>
      <c r="R54" s="15" t="s">
        <v>27</v>
      </c>
      <c r="S54" s="16" t="str">
        <f t="shared" si="5"/>
        <v>Yes</v>
      </c>
      <c r="U54" s="19"/>
      <c r="V54" s="14" t="s">
        <v>370</v>
      </c>
      <c r="W54" s="14" t="s">
        <v>371</v>
      </c>
      <c r="X54" s="14" t="s">
        <v>372</v>
      </c>
      <c r="Y54" s="20" t="s">
        <v>373</v>
      </c>
    </row>
    <row r="55">
      <c r="A55" s="11" t="s">
        <v>374</v>
      </c>
      <c r="B55" s="12" t="s">
        <v>375</v>
      </c>
      <c r="C55" s="13">
        <v>42620.0</v>
      </c>
      <c r="D55" s="14" t="s">
        <v>27</v>
      </c>
      <c r="E55" s="15" t="s">
        <v>27</v>
      </c>
      <c r="F55" s="16" t="str">
        <f t="shared" si="1"/>
        <v>Yes</v>
      </c>
      <c r="G55" s="16" t="str">
        <f t="shared" si="2"/>
        <v>Disagreement</v>
      </c>
      <c r="H55" s="17"/>
      <c r="I55" s="15" t="s">
        <v>67</v>
      </c>
      <c r="J55" s="15" t="s">
        <v>27</v>
      </c>
      <c r="K55" s="16" t="str">
        <f t="shared" si="3"/>
        <v>No</v>
      </c>
      <c r="L55" s="24" t="s">
        <v>376</v>
      </c>
      <c r="M55" s="15" t="s">
        <v>67</v>
      </c>
      <c r="N55" s="15" t="s">
        <v>27</v>
      </c>
      <c r="O55" s="16" t="str">
        <f t="shared" si="4"/>
        <v>No</v>
      </c>
      <c r="P55" s="24" t="s">
        <v>377</v>
      </c>
      <c r="Q55" s="15" t="s">
        <v>27</v>
      </c>
      <c r="R55" s="15" t="s">
        <v>27</v>
      </c>
      <c r="S55" s="16" t="str">
        <f t="shared" si="5"/>
        <v>Yes</v>
      </c>
      <c r="T55" s="34"/>
      <c r="U55" s="19"/>
      <c r="V55" s="14" t="s">
        <v>378</v>
      </c>
      <c r="W55" s="14" t="s">
        <v>379</v>
      </c>
      <c r="X55" s="14" t="s">
        <v>380</v>
      </c>
      <c r="Y55" s="24" t="s">
        <v>381</v>
      </c>
    </row>
    <row r="56">
      <c r="A56" s="11" t="s">
        <v>382</v>
      </c>
      <c r="B56" s="12" t="s">
        <v>383</v>
      </c>
      <c r="C56" s="13">
        <v>42593.0</v>
      </c>
      <c r="D56" s="14" t="s">
        <v>27</v>
      </c>
      <c r="E56" s="15" t="s">
        <v>27</v>
      </c>
      <c r="F56" s="16" t="str">
        <f t="shared" si="1"/>
        <v>Yes</v>
      </c>
      <c r="G56" s="16" t="str">
        <f t="shared" si="2"/>
        <v>Agreement</v>
      </c>
      <c r="H56" s="17"/>
      <c r="I56" s="15" t="s">
        <v>27</v>
      </c>
      <c r="J56" s="15" t="s">
        <v>27</v>
      </c>
      <c r="K56" s="16" t="str">
        <f t="shared" si="3"/>
        <v>Yes</v>
      </c>
      <c r="M56" s="15" t="s">
        <v>27</v>
      </c>
      <c r="N56" s="15" t="s">
        <v>27</v>
      </c>
      <c r="O56" s="16" t="str">
        <f t="shared" si="4"/>
        <v>Yes</v>
      </c>
      <c r="P56" s="21"/>
      <c r="Q56" s="15" t="s">
        <v>27</v>
      </c>
      <c r="R56" s="15" t="s">
        <v>27</v>
      </c>
      <c r="S56" s="16" t="str">
        <f t="shared" si="5"/>
        <v>Yes</v>
      </c>
      <c r="U56" s="19"/>
      <c r="V56" s="14" t="s">
        <v>384</v>
      </c>
      <c r="W56" s="14" t="s">
        <v>385</v>
      </c>
      <c r="X56" s="14" t="s">
        <v>386</v>
      </c>
      <c r="Y56" s="20" t="s">
        <v>387</v>
      </c>
    </row>
    <row r="57">
      <c r="A57" s="11" t="s">
        <v>388</v>
      </c>
      <c r="B57" s="12" t="s">
        <v>389</v>
      </c>
      <c r="C57" s="13">
        <v>42548.0</v>
      </c>
      <c r="D57" s="14" t="s">
        <v>27</v>
      </c>
      <c r="E57" s="15" t="s">
        <v>27</v>
      </c>
      <c r="F57" s="16" t="str">
        <f t="shared" si="1"/>
        <v>Yes</v>
      </c>
      <c r="G57" s="16" t="str">
        <f t="shared" si="2"/>
        <v>Agreement</v>
      </c>
      <c r="H57" s="17"/>
      <c r="I57" s="15" t="s">
        <v>27</v>
      </c>
      <c r="J57" s="15" t="s">
        <v>27</v>
      </c>
      <c r="K57" s="16" t="str">
        <f t="shared" si="3"/>
        <v>Yes</v>
      </c>
      <c r="M57" s="15" t="s">
        <v>27</v>
      </c>
      <c r="N57" s="15" t="s">
        <v>27</v>
      </c>
      <c r="O57" s="16" t="str">
        <f t="shared" si="4"/>
        <v>Yes</v>
      </c>
      <c r="P57" s="21"/>
      <c r="Q57" s="15" t="s">
        <v>27</v>
      </c>
      <c r="R57" s="15" t="s">
        <v>27</v>
      </c>
      <c r="S57" s="16" t="str">
        <f t="shared" si="5"/>
        <v>Yes</v>
      </c>
      <c r="U57" s="19"/>
      <c r="V57" s="14" t="s">
        <v>390</v>
      </c>
      <c r="W57" s="14" t="s">
        <v>391</v>
      </c>
      <c r="X57" s="14" t="s">
        <v>392</v>
      </c>
      <c r="Y57" s="20" t="s">
        <v>393</v>
      </c>
    </row>
    <row r="58">
      <c r="A58" s="11" t="s">
        <v>394</v>
      </c>
      <c r="B58" s="12" t="s">
        <v>395</v>
      </c>
      <c r="C58" s="13">
        <v>42367.0</v>
      </c>
      <c r="D58" s="14" t="s">
        <v>27</v>
      </c>
      <c r="E58" s="15" t="s">
        <v>67</v>
      </c>
      <c r="F58" s="16" t="str">
        <f t="shared" si="1"/>
        <v>No</v>
      </c>
      <c r="G58" s="16" t="str">
        <f t="shared" si="2"/>
        <v>Disagreement</v>
      </c>
      <c r="H58" s="17"/>
      <c r="I58" s="15" t="s">
        <v>67</v>
      </c>
      <c r="J58" s="15" t="s">
        <v>27</v>
      </c>
      <c r="K58" s="16" t="str">
        <f t="shared" si="3"/>
        <v>No</v>
      </c>
      <c r="M58" s="15" t="s">
        <v>67</v>
      </c>
      <c r="N58" s="15" t="s">
        <v>27</v>
      </c>
      <c r="O58" s="16" t="str">
        <f t="shared" si="4"/>
        <v>No</v>
      </c>
      <c r="P58" s="21"/>
      <c r="Q58" s="15" t="s">
        <v>27</v>
      </c>
      <c r="R58" s="15" t="s">
        <v>27</v>
      </c>
      <c r="S58" s="16" t="str">
        <f t="shared" si="5"/>
        <v>Yes</v>
      </c>
      <c r="U58" s="19"/>
      <c r="V58" s="14" t="s">
        <v>396</v>
      </c>
      <c r="W58" s="14" t="s">
        <v>397</v>
      </c>
      <c r="X58" s="14" t="s">
        <v>398</v>
      </c>
      <c r="Y58" s="20" t="s">
        <v>399</v>
      </c>
    </row>
    <row r="59">
      <c r="A59" s="11" t="s">
        <v>400</v>
      </c>
      <c r="B59" s="12" t="s">
        <v>383</v>
      </c>
      <c r="C59" s="13">
        <v>42340.0</v>
      </c>
      <c r="D59" s="14" t="s">
        <v>27</v>
      </c>
      <c r="E59" s="15" t="s">
        <v>27</v>
      </c>
      <c r="F59" s="16" t="str">
        <f t="shared" si="1"/>
        <v>Yes</v>
      </c>
      <c r="G59" s="16" t="str">
        <f t="shared" si="2"/>
        <v>Agreement</v>
      </c>
      <c r="H59" s="17"/>
      <c r="I59" s="15" t="s">
        <v>27</v>
      </c>
      <c r="J59" s="15" t="s">
        <v>27</v>
      </c>
      <c r="K59" s="16" t="str">
        <f t="shared" si="3"/>
        <v>Yes</v>
      </c>
      <c r="M59" s="15" t="s">
        <v>27</v>
      </c>
      <c r="N59" s="15" t="s">
        <v>27</v>
      </c>
      <c r="O59" s="16" t="str">
        <f t="shared" si="4"/>
        <v>Yes</v>
      </c>
      <c r="P59" s="21"/>
      <c r="Q59" s="15" t="s">
        <v>27</v>
      </c>
      <c r="R59" s="15" t="s">
        <v>27</v>
      </c>
      <c r="S59" s="16" t="str">
        <f t="shared" si="5"/>
        <v>Yes</v>
      </c>
      <c r="U59" s="19"/>
      <c r="V59" s="14" t="s">
        <v>401</v>
      </c>
      <c r="W59" s="14" t="s">
        <v>402</v>
      </c>
      <c r="X59" s="14" t="s">
        <v>403</v>
      </c>
      <c r="Y59" s="20" t="s">
        <v>404</v>
      </c>
    </row>
    <row r="60">
      <c r="A60" s="11" t="s">
        <v>405</v>
      </c>
      <c r="B60" s="12" t="s">
        <v>406</v>
      </c>
      <c r="C60" s="13">
        <v>42285.0</v>
      </c>
      <c r="D60" s="14" t="s">
        <v>27</v>
      </c>
      <c r="E60" s="15" t="s">
        <v>27</v>
      </c>
      <c r="F60" s="16" t="str">
        <f t="shared" si="1"/>
        <v>Yes</v>
      </c>
      <c r="G60" s="16" t="str">
        <f t="shared" si="2"/>
        <v>Agreement</v>
      </c>
      <c r="H60" s="17"/>
      <c r="I60" s="15" t="s">
        <v>27</v>
      </c>
      <c r="J60" s="15" t="s">
        <v>27</v>
      </c>
      <c r="K60" s="16" t="str">
        <f t="shared" si="3"/>
        <v>Yes</v>
      </c>
      <c r="M60" s="15" t="s">
        <v>27</v>
      </c>
      <c r="N60" s="15" t="s">
        <v>27</v>
      </c>
      <c r="O60" s="16" t="str">
        <f t="shared" si="4"/>
        <v>Yes</v>
      </c>
      <c r="P60" s="21"/>
      <c r="Q60" s="15" t="s">
        <v>27</v>
      </c>
      <c r="R60" s="15" t="s">
        <v>27</v>
      </c>
      <c r="S60" s="16" t="str">
        <f t="shared" si="5"/>
        <v>Yes</v>
      </c>
      <c r="U60" s="19"/>
      <c r="V60" s="14" t="s">
        <v>407</v>
      </c>
      <c r="W60" s="14" t="s">
        <v>408</v>
      </c>
      <c r="X60" s="14" t="s">
        <v>409</v>
      </c>
      <c r="Y60" s="20" t="s">
        <v>410</v>
      </c>
    </row>
    <row r="61">
      <c r="A61" s="11" t="s">
        <v>411</v>
      </c>
      <c r="B61" s="12" t="s">
        <v>383</v>
      </c>
      <c r="C61" s="13">
        <v>42244.0</v>
      </c>
      <c r="D61" s="14" t="s">
        <v>27</v>
      </c>
      <c r="E61" s="15" t="s">
        <v>27</v>
      </c>
      <c r="F61" s="16" t="str">
        <f t="shared" si="1"/>
        <v>Yes</v>
      </c>
      <c r="G61" s="16" t="str">
        <f t="shared" si="2"/>
        <v>Agreement</v>
      </c>
      <c r="H61" s="17"/>
      <c r="I61" s="15" t="s">
        <v>27</v>
      </c>
      <c r="J61" s="15" t="s">
        <v>27</v>
      </c>
      <c r="K61" s="16" t="str">
        <f t="shared" si="3"/>
        <v>Yes</v>
      </c>
      <c r="M61" s="15" t="s">
        <v>27</v>
      </c>
      <c r="N61" s="15" t="s">
        <v>27</v>
      </c>
      <c r="O61" s="16" t="str">
        <f t="shared" si="4"/>
        <v>Yes</v>
      </c>
      <c r="P61" s="21"/>
      <c r="Q61" s="15" t="s">
        <v>27</v>
      </c>
      <c r="R61" s="15" t="s">
        <v>27</v>
      </c>
      <c r="S61" s="16" t="str">
        <f t="shared" si="5"/>
        <v>Yes</v>
      </c>
      <c r="U61" s="19"/>
      <c r="V61" s="14" t="s">
        <v>412</v>
      </c>
      <c r="W61" s="14" t="s">
        <v>413</v>
      </c>
      <c r="X61" s="14" t="s">
        <v>414</v>
      </c>
      <c r="Y61" s="20" t="s">
        <v>415</v>
      </c>
    </row>
    <row r="62">
      <c r="A62" s="11" t="s">
        <v>416</v>
      </c>
      <c r="B62" s="12" t="s">
        <v>417</v>
      </c>
      <c r="C62" s="13">
        <v>42102.0</v>
      </c>
      <c r="D62" s="14" t="s">
        <v>27</v>
      </c>
      <c r="E62" s="15" t="s">
        <v>27</v>
      </c>
      <c r="F62" s="16" t="str">
        <f t="shared" si="1"/>
        <v>Yes</v>
      </c>
      <c r="G62" s="16" t="str">
        <f t="shared" si="2"/>
        <v>Agreement</v>
      </c>
      <c r="H62" s="17"/>
      <c r="I62" s="15" t="s">
        <v>27</v>
      </c>
      <c r="J62" s="15" t="s">
        <v>27</v>
      </c>
      <c r="K62" s="16" t="str">
        <f t="shared" si="3"/>
        <v>Yes</v>
      </c>
      <c r="M62" s="15" t="s">
        <v>27</v>
      </c>
      <c r="N62" s="15" t="s">
        <v>27</v>
      </c>
      <c r="O62" s="16" t="str">
        <f t="shared" si="4"/>
        <v>Yes</v>
      </c>
      <c r="P62" s="21"/>
      <c r="Q62" s="15" t="s">
        <v>27</v>
      </c>
      <c r="R62" s="15" t="s">
        <v>27</v>
      </c>
      <c r="S62" s="16" t="str">
        <f t="shared" si="5"/>
        <v>Yes</v>
      </c>
      <c r="U62" s="19"/>
      <c r="V62" s="14" t="s">
        <v>418</v>
      </c>
      <c r="W62" s="14" t="s">
        <v>419</v>
      </c>
      <c r="X62" s="14" t="s">
        <v>420</v>
      </c>
      <c r="Y62" s="20" t="s">
        <v>421</v>
      </c>
    </row>
    <row r="63">
      <c r="A63" s="11" t="s">
        <v>422</v>
      </c>
      <c r="B63" s="12" t="s">
        <v>423</v>
      </c>
      <c r="C63" s="13">
        <v>42025.0</v>
      </c>
      <c r="D63" s="14" t="s">
        <v>27</v>
      </c>
      <c r="E63" s="15" t="s">
        <v>27</v>
      </c>
      <c r="F63" s="16" t="str">
        <f t="shared" si="1"/>
        <v>Yes</v>
      </c>
      <c r="G63" s="16" t="str">
        <f t="shared" si="2"/>
        <v>Agreement</v>
      </c>
      <c r="H63" s="17"/>
      <c r="I63" s="15" t="s">
        <v>27</v>
      </c>
      <c r="J63" s="15" t="s">
        <v>27</v>
      </c>
      <c r="K63" s="16" t="str">
        <f t="shared" si="3"/>
        <v>Yes</v>
      </c>
      <c r="M63" s="15" t="s">
        <v>27</v>
      </c>
      <c r="N63" s="15" t="s">
        <v>27</v>
      </c>
      <c r="O63" s="16" t="str">
        <f t="shared" si="4"/>
        <v>Yes</v>
      </c>
      <c r="P63" s="21"/>
      <c r="Q63" s="15" t="s">
        <v>27</v>
      </c>
      <c r="R63" s="15" t="s">
        <v>27</v>
      </c>
      <c r="S63" s="16" t="str">
        <f t="shared" si="5"/>
        <v>Yes</v>
      </c>
      <c r="U63" s="19"/>
      <c r="V63" s="14" t="s">
        <v>424</v>
      </c>
      <c r="W63" s="14" t="s">
        <v>425</v>
      </c>
      <c r="X63" s="14" t="s">
        <v>426</v>
      </c>
      <c r="Y63" s="20" t="s">
        <v>427</v>
      </c>
    </row>
    <row r="64">
      <c r="A64" s="11" t="s">
        <v>428</v>
      </c>
      <c r="B64" s="12" t="s">
        <v>429</v>
      </c>
      <c r="C64" s="13">
        <v>42001.0</v>
      </c>
      <c r="D64" s="14" t="s">
        <v>27</v>
      </c>
      <c r="E64" s="15" t="s">
        <v>27</v>
      </c>
      <c r="F64" s="16" t="str">
        <f t="shared" si="1"/>
        <v>Yes</v>
      </c>
      <c r="G64" s="16" t="str">
        <f t="shared" si="2"/>
        <v>Agreement</v>
      </c>
      <c r="H64" s="17"/>
      <c r="I64" s="15" t="s">
        <v>27</v>
      </c>
      <c r="J64" s="15" t="s">
        <v>27</v>
      </c>
      <c r="K64" s="16" t="str">
        <f t="shared" si="3"/>
        <v>Yes</v>
      </c>
      <c r="M64" s="15" t="s">
        <v>27</v>
      </c>
      <c r="N64" s="15" t="s">
        <v>27</v>
      </c>
      <c r="O64" s="16" t="str">
        <f t="shared" si="4"/>
        <v>Yes</v>
      </c>
      <c r="P64" s="15" t="s">
        <v>430</v>
      </c>
      <c r="Q64" s="15" t="s">
        <v>27</v>
      </c>
      <c r="R64" s="15" t="s">
        <v>27</v>
      </c>
      <c r="S64" s="16" t="str">
        <f t="shared" si="5"/>
        <v>Yes</v>
      </c>
      <c r="U64" s="19"/>
      <c r="V64" s="14"/>
      <c r="W64" s="14"/>
      <c r="X64" s="14" t="s">
        <v>431</v>
      </c>
      <c r="Y64" s="20" t="s">
        <v>432</v>
      </c>
    </row>
    <row r="65">
      <c r="A65" s="11" t="s">
        <v>433</v>
      </c>
      <c r="B65" s="12" t="s">
        <v>434</v>
      </c>
      <c r="C65" s="13">
        <v>41990.0</v>
      </c>
      <c r="D65" s="14" t="s">
        <v>27</v>
      </c>
      <c r="E65" s="15" t="s">
        <v>27</v>
      </c>
      <c r="F65" s="16" t="str">
        <f t="shared" si="1"/>
        <v>Yes</v>
      </c>
      <c r="G65" s="16" t="str">
        <f t="shared" si="2"/>
        <v>Disagreement</v>
      </c>
      <c r="H65" s="17"/>
      <c r="I65" s="15" t="s">
        <v>27</v>
      </c>
      <c r="J65" s="15" t="s">
        <v>27</v>
      </c>
      <c r="K65" s="16" t="str">
        <f t="shared" si="3"/>
        <v>Yes</v>
      </c>
      <c r="M65" s="15" t="s">
        <v>67</v>
      </c>
      <c r="N65" s="15" t="s">
        <v>67</v>
      </c>
      <c r="O65" s="16" t="str">
        <f t="shared" si="4"/>
        <v>No</v>
      </c>
      <c r="P65" s="14" t="s">
        <v>152</v>
      </c>
      <c r="Q65" s="15" t="s">
        <v>67</v>
      </c>
      <c r="R65" s="15" t="s">
        <v>27</v>
      </c>
      <c r="S65" s="16" t="str">
        <f t="shared" si="5"/>
        <v>No</v>
      </c>
      <c r="T65" s="15" t="s">
        <v>435</v>
      </c>
      <c r="U65" s="19"/>
      <c r="V65" s="14" t="s">
        <v>436</v>
      </c>
      <c r="W65" s="14" t="s">
        <v>437</v>
      </c>
      <c r="X65" s="14" t="s">
        <v>438</v>
      </c>
      <c r="Y65" s="20" t="s">
        <v>439</v>
      </c>
    </row>
    <row r="66">
      <c r="A66" s="11" t="s">
        <v>440</v>
      </c>
      <c r="B66" s="12" t="s">
        <v>441</v>
      </c>
      <c r="C66" s="13">
        <v>41962.0</v>
      </c>
      <c r="D66" s="14" t="s">
        <v>27</v>
      </c>
      <c r="E66" s="15" t="s">
        <v>67</v>
      </c>
      <c r="F66" s="16" t="str">
        <f t="shared" si="1"/>
        <v>No</v>
      </c>
      <c r="G66" s="16" t="str">
        <f t="shared" si="2"/>
        <v>Disagreement</v>
      </c>
      <c r="H66" s="17"/>
      <c r="I66" s="15" t="s">
        <v>27</v>
      </c>
      <c r="J66" s="15" t="s">
        <v>67</v>
      </c>
      <c r="K66" s="16" t="str">
        <f t="shared" si="3"/>
        <v>No</v>
      </c>
      <c r="M66" s="15" t="s">
        <v>27</v>
      </c>
      <c r="N66" s="15" t="s">
        <v>67</v>
      </c>
      <c r="O66" s="16" t="str">
        <f t="shared" si="4"/>
        <v>No</v>
      </c>
      <c r="P66" s="14" t="s">
        <v>442</v>
      </c>
      <c r="Q66" s="15" t="s">
        <v>27</v>
      </c>
      <c r="R66" s="15" t="s">
        <v>27</v>
      </c>
      <c r="S66" s="16" t="str">
        <f t="shared" si="5"/>
        <v>Yes</v>
      </c>
      <c r="U66" s="19"/>
      <c r="V66" s="14" t="s">
        <v>443</v>
      </c>
      <c r="W66" s="14" t="s">
        <v>444</v>
      </c>
      <c r="X66" s="14" t="s">
        <v>445</v>
      </c>
      <c r="Y66" s="20" t="s">
        <v>446</v>
      </c>
    </row>
    <row r="67">
      <c r="A67" s="11" t="s">
        <v>447</v>
      </c>
      <c r="B67" s="12" t="s">
        <v>448</v>
      </c>
      <c r="C67" s="13">
        <v>41933.0</v>
      </c>
      <c r="D67" s="14" t="s">
        <v>27</v>
      </c>
      <c r="E67" s="15" t="s">
        <v>27</v>
      </c>
      <c r="F67" s="16" t="str">
        <f t="shared" si="1"/>
        <v>Yes</v>
      </c>
      <c r="G67" s="16" t="str">
        <f t="shared" si="2"/>
        <v>Agreement</v>
      </c>
      <c r="H67" s="17"/>
      <c r="I67" s="15" t="s">
        <v>27</v>
      </c>
      <c r="J67" s="15" t="s">
        <v>27</v>
      </c>
      <c r="K67" s="16" t="str">
        <f t="shared" si="3"/>
        <v>Yes</v>
      </c>
      <c r="M67" s="15" t="s">
        <v>27</v>
      </c>
      <c r="N67" s="15" t="s">
        <v>27</v>
      </c>
      <c r="O67" s="16" t="str">
        <f t="shared" si="4"/>
        <v>Yes</v>
      </c>
      <c r="P67" s="21"/>
      <c r="Q67" s="15" t="s">
        <v>27</v>
      </c>
      <c r="R67" s="15" t="s">
        <v>27</v>
      </c>
      <c r="S67" s="16" t="str">
        <f t="shared" si="5"/>
        <v>Yes</v>
      </c>
      <c r="U67" s="19"/>
      <c r="V67" s="14" t="s">
        <v>449</v>
      </c>
      <c r="W67" s="14" t="s">
        <v>450</v>
      </c>
      <c r="X67" s="14" t="s">
        <v>451</v>
      </c>
      <c r="Y67" s="20" t="s">
        <v>452</v>
      </c>
    </row>
    <row r="68">
      <c r="A68" s="11" t="s">
        <v>453</v>
      </c>
      <c r="B68" s="12" t="s">
        <v>454</v>
      </c>
      <c r="C68" s="13">
        <v>41884.0</v>
      </c>
      <c r="D68" s="14" t="s">
        <v>27</v>
      </c>
      <c r="E68" s="15" t="s">
        <v>27</v>
      </c>
      <c r="F68" s="16" t="str">
        <f t="shared" si="1"/>
        <v>Yes</v>
      </c>
      <c r="G68" s="16" t="str">
        <f t="shared" si="2"/>
        <v>Disagreement</v>
      </c>
      <c r="H68" s="17"/>
      <c r="I68" s="15" t="s">
        <v>27</v>
      </c>
      <c r="J68" s="15" t="s">
        <v>27</v>
      </c>
      <c r="K68" s="16" t="str">
        <f t="shared" si="3"/>
        <v>Yes</v>
      </c>
      <c r="M68" s="15" t="s">
        <v>27</v>
      </c>
      <c r="N68" s="15" t="s">
        <v>67</v>
      </c>
      <c r="O68" s="16" t="str">
        <f t="shared" si="4"/>
        <v>No</v>
      </c>
      <c r="P68" s="14" t="s">
        <v>455</v>
      </c>
      <c r="Q68" s="15" t="s">
        <v>27</v>
      </c>
      <c r="R68" s="15" t="s">
        <v>27</v>
      </c>
      <c r="S68" s="16" t="str">
        <f t="shared" si="5"/>
        <v>Yes</v>
      </c>
      <c r="U68" s="19"/>
      <c r="V68" s="14" t="s">
        <v>456</v>
      </c>
      <c r="W68" s="14" t="s">
        <v>457</v>
      </c>
      <c r="X68" s="14" t="s">
        <v>458</v>
      </c>
      <c r="Y68" s="20" t="s">
        <v>459</v>
      </c>
    </row>
    <row r="69">
      <c r="A69" s="11" t="s">
        <v>460</v>
      </c>
      <c r="B69" s="12" t="s">
        <v>461</v>
      </c>
      <c r="C69" s="13">
        <v>41823.0</v>
      </c>
      <c r="D69" s="14" t="s">
        <v>27</v>
      </c>
      <c r="E69" s="15" t="s">
        <v>27</v>
      </c>
      <c r="F69" s="16" t="str">
        <f t="shared" si="1"/>
        <v>Yes</v>
      </c>
      <c r="G69" s="16" t="str">
        <f t="shared" si="2"/>
        <v>Disagreement</v>
      </c>
      <c r="H69" s="17"/>
      <c r="I69" s="15" t="s">
        <v>27</v>
      </c>
      <c r="J69" s="15" t="s">
        <v>27</v>
      </c>
      <c r="K69" s="16" t="str">
        <f t="shared" si="3"/>
        <v>Yes</v>
      </c>
      <c r="M69" s="15" t="s">
        <v>27</v>
      </c>
      <c r="N69" s="15" t="s">
        <v>67</v>
      </c>
      <c r="O69" s="16" t="str">
        <f t="shared" si="4"/>
        <v>No</v>
      </c>
      <c r="P69" s="14" t="s">
        <v>462</v>
      </c>
      <c r="Q69" s="15" t="s">
        <v>27</v>
      </c>
      <c r="R69" s="15" t="s">
        <v>27</v>
      </c>
      <c r="S69" s="16" t="str">
        <f t="shared" si="5"/>
        <v>Yes</v>
      </c>
      <c r="T69" s="15" t="s">
        <v>463</v>
      </c>
      <c r="U69" s="19"/>
      <c r="V69" s="14" t="s">
        <v>464</v>
      </c>
      <c r="W69" s="14" t="s">
        <v>465</v>
      </c>
      <c r="X69" s="14" t="s">
        <v>466</v>
      </c>
      <c r="Y69" s="20" t="s">
        <v>467</v>
      </c>
    </row>
    <row r="70">
      <c r="A70" s="11" t="s">
        <v>468</v>
      </c>
      <c r="B70" s="12" t="s">
        <v>469</v>
      </c>
      <c r="C70" s="13">
        <v>41820.0</v>
      </c>
      <c r="D70" s="14" t="s">
        <v>27</v>
      </c>
      <c r="E70" s="15" t="s">
        <v>27</v>
      </c>
      <c r="F70" s="16" t="str">
        <f t="shared" si="1"/>
        <v>Yes</v>
      </c>
      <c r="G70" s="16" t="str">
        <f t="shared" si="2"/>
        <v>Agreement</v>
      </c>
      <c r="H70" s="17"/>
      <c r="I70" s="15" t="s">
        <v>27</v>
      </c>
      <c r="J70" s="15" t="s">
        <v>27</v>
      </c>
      <c r="K70" s="16" t="str">
        <f t="shared" si="3"/>
        <v>Yes</v>
      </c>
      <c r="L70" s="18" t="s">
        <v>470</v>
      </c>
      <c r="M70" s="15" t="s">
        <v>27</v>
      </c>
      <c r="N70" s="15" t="s">
        <v>27</v>
      </c>
      <c r="O70" s="16" t="str">
        <f t="shared" si="4"/>
        <v>Yes</v>
      </c>
      <c r="P70" s="14" t="s">
        <v>471</v>
      </c>
      <c r="Q70" s="15" t="s">
        <v>27</v>
      </c>
      <c r="R70" s="15" t="s">
        <v>27</v>
      </c>
      <c r="S70" s="16" t="str">
        <f t="shared" si="5"/>
        <v>Yes</v>
      </c>
      <c r="U70" s="19"/>
      <c r="V70" s="14" t="s">
        <v>472</v>
      </c>
      <c r="W70" s="14" t="s">
        <v>473</v>
      </c>
      <c r="X70" s="14" t="s">
        <v>474</v>
      </c>
      <c r="Y70" s="20" t="s">
        <v>475</v>
      </c>
    </row>
    <row r="71">
      <c r="A71" s="11" t="s">
        <v>476</v>
      </c>
      <c r="B71" s="12" t="s">
        <v>477</v>
      </c>
      <c r="C71" s="13">
        <v>41784.0</v>
      </c>
      <c r="D71" s="14" t="s">
        <v>27</v>
      </c>
      <c r="E71" s="15" t="s">
        <v>27</v>
      </c>
      <c r="F71" s="16" t="str">
        <f t="shared" si="1"/>
        <v>Yes</v>
      </c>
      <c r="G71" s="16" t="str">
        <f t="shared" si="2"/>
        <v>Agreement</v>
      </c>
      <c r="H71" s="17"/>
      <c r="I71" s="15" t="s">
        <v>27</v>
      </c>
      <c r="J71" s="15" t="s">
        <v>27</v>
      </c>
      <c r="K71" s="16" t="str">
        <f t="shared" si="3"/>
        <v>Yes</v>
      </c>
      <c r="M71" s="15" t="s">
        <v>27</v>
      </c>
      <c r="N71" s="15" t="s">
        <v>27</v>
      </c>
      <c r="O71" s="16" t="str">
        <f t="shared" si="4"/>
        <v>Yes</v>
      </c>
      <c r="P71" s="21"/>
      <c r="Q71" s="15" t="s">
        <v>27</v>
      </c>
      <c r="R71" s="15" t="s">
        <v>27</v>
      </c>
      <c r="S71" s="16" t="str">
        <f t="shared" si="5"/>
        <v>Yes</v>
      </c>
      <c r="U71" s="19"/>
      <c r="V71" s="14" t="s">
        <v>478</v>
      </c>
      <c r="W71" s="14" t="s">
        <v>479</v>
      </c>
      <c r="X71" s="14" t="s">
        <v>480</v>
      </c>
      <c r="Y71" s="20" t="s">
        <v>481</v>
      </c>
    </row>
    <row r="72">
      <c r="A72" s="11" t="s">
        <v>482</v>
      </c>
      <c r="B72" s="12" t="s">
        <v>483</v>
      </c>
      <c r="C72" s="13">
        <v>41759.0</v>
      </c>
      <c r="D72" s="14" t="s">
        <v>27</v>
      </c>
      <c r="E72" s="15" t="s">
        <v>27</v>
      </c>
      <c r="F72" s="16" t="str">
        <f t="shared" si="1"/>
        <v>Yes</v>
      </c>
      <c r="G72" s="16" t="str">
        <f t="shared" si="2"/>
        <v>Agreement</v>
      </c>
      <c r="H72" s="17"/>
      <c r="I72" s="15" t="s">
        <v>27</v>
      </c>
      <c r="J72" s="15" t="s">
        <v>27</v>
      </c>
      <c r="K72" s="16" t="str">
        <f t="shared" si="3"/>
        <v>Yes</v>
      </c>
      <c r="M72" s="15" t="s">
        <v>27</v>
      </c>
      <c r="N72" s="15" t="s">
        <v>27</v>
      </c>
      <c r="O72" s="16" t="str">
        <f t="shared" si="4"/>
        <v>Yes</v>
      </c>
      <c r="P72" s="21"/>
      <c r="Q72" s="15" t="s">
        <v>27</v>
      </c>
      <c r="R72" s="15" t="s">
        <v>27</v>
      </c>
      <c r="S72" s="16" t="str">
        <f t="shared" si="5"/>
        <v>Yes</v>
      </c>
      <c r="U72" s="19"/>
      <c r="V72" s="14" t="s">
        <v>484</v>
      </c>
      <c r="W72" s="14" t="s">
        <v>485</v>
      </c>
      <c r="X72" s="14" t="s">
        <v>486</v>
      </c>
      <c r="Y72" s="20" t="s">
        <v>487</v>
      </c>
    </row>
    <row r="73">
      <c r="A73" s="11" t="s">
        <v>488</v>
      </c>
      <c r="B73" s="12" t="s">
        <v>489</v>
      </c>
      <c r="C73" s="13">
        <v>41669.0</v>
      </c>
      <c r="D73" s="14" t="s">
        <v>27</v>
      </c>
      <c r="E73" s="15" t="s">
        <v>27</v>
      </c>
      <c r="F73" s="16" t="str">
        <f t="shared" si="1"/>
        <v>Yes</v>
      </c>
      <c r="G73" s="16" t="str">
        <f t="shared" si="2"/>
        <v>Agreement</v>
      </c>
      <c r="H73" s="17"/>
      <c r="I73" s="15" t="s">
        <v>27</v>
      </c>
      <c r="J73" s="15" t="s">
        <v>27</v>
      </c>
      <c r="K73" s="16" t="str">
        <f t="shared" si="3"/>
        <v>Yes</v>
      </c>
      <c r="M73" s="15" t="s">
        <v>27</v>
      </c>
      <c r="N73" s="15" t="s">
        <v>27</v>
      </c>
      <c r="O73" s="16" t="str">
        <f t="shared" si="4"/>
        <v>Yes</v>
      </c>
      <c r="P73" s="21"/>
      <c r="Q73" s="15" t="s">
        <v>27</v>
      </c>
      <c r="R73" s="15" t="s">
        <v>27</v>
      </c>
      <c r="S73" s="16" t="str">
        <f t="shared" si="5"/>
        <v>Yes</v>
      </c>
      <c r="U73" s="19"/>
      <c r="V73" s="14" t="s">
        <v>490</v>
      </c>
      <c r="W73" s="14" t="s">
        <v>491</v>
      </c>
      <c r="X73" s="14" t="s">
        <v>492</v>
      </c>
      <c r="Y73" s="20" t="s">
        <v>493</v>
      </c>
    </row>
    <row r="74">
      <c r="A74" s="11" t="s">
        <v>494</v>
      </c>
      <c r="B74" s="12" t="s">
        <v>495</v>
      </c>
      <c r="C74" s="13">
        <v>41423.0</v>
      </c>
      <c r="D74" s="14" t="s">
        <v>27</v>
      </c>
      <c r="E74" s="15" t="s">
        <v>27</v>
      </c>
      <c r="F74" s="16" t="str">
        <f t="shared" si="1"/>
        <v>Yes</v>
      </c>
      <c r="G74" s="16" t="str">
        <f t="shared" si="2"/>
        <v>Agreement</v>
      </c>
      <c r="H74" s="17"/>
      <c r="I74" s="15" t="s">
        <v>27</v>
      </c>
      <c r="J74" s="15" t="s">
        <v>27</v>
      </c>
      <c r="K74" s="16" t="str">
        <f t="shared" si="3"/>
        <v>Yes</v>
      </c>
      <c r="M74" s="15" t="s">
        <v>27</v>
      </c>
      <c r="N74" s="15" t="s">
        <v>27</v>
      </c>
      <c r="O74" s="16" t="str">
        <f t="shared" si="4"/>
        <v>Yes</v>
      </c>
      <c r="P74" s="21"/>
      <c r="Q74" s="15" t="s">
        <v>27</v>
      </c>
      <c r="R74" s="15" t="s">
        <v>27</v>
      </c>
      <c r="S74" s="16" t="str">
        <f t="shared" si="5"/>
        <v>Yes</v>
      </c>
      <c r="U74" s="19"/>
      <c r="V74" s="14" t="s">
        <v>496</v>
      </c>
      <c r="W74" s="14" t="s">
        <v>497</v>
      </c>
      <c r="X74" s="14" t="s">
        <v>498</v>
      </c>
      <c r="Y74" s="20" t="s">
        <v>499</v>
      </c>
    </row>
    <row r="75">
      <c r="A75" s="11" t="s">
        <v>500</v>
      </c>
      <c r="B75" s="12" t="s">
        <v>501</v>
      </c>
      <c r="C75" s="13">
        <v>42388.0</v>
      </c>
      <c r="D75" s="14" t="s">
        <v>67</v>
      </c>
      <c r="E75" s="15" t="s">
        <v>67</v>
      </c>
      <c r="F75" s="16" t="str">
        <f t="shared" si="1"/>
        <v>Yes</v>
      </c>
      <c r="G75" s="16" t="str">
        <f t="shared" si="2"/>
        <v>Agreement</v>
      </c>
      <c r="H75" s="17"/>
      <c r="I75" s="15" t="s">
        <v>67</v>
      </c>
      <c r="J75" s="15" t="s">
        <v>67</v>
      </c>
      <c r="K75" s="16" t="str">
        <f t="shared" si="3"/>
        <v>No</v>
      </c>
      <c r="M75" s="15" t="s">
        <v>67</v>
      </c>
      <c r="N75" s="15" t="s">
        <v>67</v>
      </c>
      <c r="O75" s="16" t="str">
        <f t="shared" si="4"/>
        <v>No</v>
      </c>
      <c r="P75" s="21"/>
      <c r="Q75" s="15" t="s">
        <v>67</v>
      </c>
      <c r="R75" s="15" t="s">
        <v>67</v>
      </c>
      <c r="S75" s="16" t="str">
        <f t="shared" si="5"/>
        <v>No</v>
      </c>
      <c r="U75" s="19"/>
      <c r="V75" s="14" t="s">
        <v>502</v>
      </c>
      <c r="W75" s="14" t="s">
        <v>503</v>
      </c>
      <c r="X75" s="14" t="s">
        <v>504</v>
      </c>
      <c r="Y75" s="20" t="s">
        <v>505</v>
      </c>
    </row>
    <row r="76">
      <c r="A76" s="11" t="s">
        <v>506</v>
      </c>
      <c r="B76" s="12" t="s">
        <v>507</v>
      </c>
      <c r="C76" s="13">
        <v>42934.0</v>
      </c>
      <c r="D76" s="14" t="s">
        <v>67</v>
      </c>
      <c r="E76" s="15" t="s">
        <v>67</v>
      </c>
      <c r="F76" s="16" t="str">
        <f t="shared" si="1"/>
        <v>Yes</v>
      </c>
      <c r="G76" s="16" t="str">
        <f t="shared" si="2"/>
        <v>Agreement</v>
      </c>
      <c r="H76" s="17"/>
      <c r="I76" s="15" t="s">
        <v>67</v>
      </c>
      <c r="J76" s="15" t="s">
        <v>67</v>
      </c>
      <c r="K76" s="16" t="str">
        <f t="shared" si="3"/>
        <v>No</v>
      </c>
      <c r="M76" s="15" t="s">
        <v>67</v>
      </c>
      <c r="N76" s="15" t="s">
        <v>67</v>
      </c>
      <c r="O76" s="16" t="str">
        <f t="shared" si="4"/>
        <v>No</v>
      </c>
      <c r="P76" s="21"/>
      <c r="Q76" s="15" t="s">
        <v>67</v>
      </c>
      <c r="R76" s="15" t="s">
        <v>67</v>
      </c>
      <c r="S76" s="16" t="str">
        <f t="shared" si="5"/>
        <v>No</v>
      </c>
      <c r="U76" s="19"/>
      <c r="V76" s="14" t="s">
        <v>508</v>
      </c>
      <c r="W76" s="14" t="s">
        <v>509</v>
      </c>
      <c r="X76" s="14" t="s">
        <v>510</v>
      </c>
      <c r="Y76" s="20" t="s">
        <v>511</v>
      </c>
    </row>
    <row r="77">
      <c r="A77" s="11" t="s">
        <v>512</v>
      </c>
      <c r="B77" s="12" t="s">
        <v>513</v>
      </c>
      <c r="C77" s="13">
        <v>43209.0</v>
      </c>
      <c r="D77" s="14" t="s">
        <v>67</v>
      </c>
      <c r="E77" s="15" t="s">
        <v>67</v>
      </c>
      <c r="F77" s="16" t="str">
        <f t="shared" si="1"/>
        <v>Yes</v>
      </c>
      <c r="G77" s="16" t="str">
        <f t="shared" si="2"/>
        <v>Agreement</v>
      </c>
      <c r="H77" s="17"/>
      <c r="I77" s="15" t="s">
        <v>67</v>
      </c>
      <c r="J77" s="15" t="s">
        <v>67</v>
      </c>
      <c r="K77" s="16" t="str">
        <f t="shared" si="3"/>
        <v>No</v>
      </c>
      <c r="M77" s="15" t="s">
        <v>67</v>
      </c>
      <c r="N77" s="15" t="s">
        <v>27</v>
      </c>
      <c r="O77" s="16" t="str">
        <f t="shared" si="4"/>
        <v>No</v>
      </c>
      <c r="P77" s="21"/>
      <c r="Q77" s="15" t="s">
        <v>67</v>
      </c>
      <c r="R77" s="15" t="s">
        <v>67</v>
      </c>
      <c r="S77" s="16" t="str">
        <f t="shared" si="5"/>
        <v>No</v>
      </c>
      <c r="U77" s="19"/>
      <c r="V77" s="14" t="s">
        <v>514</v>
      </c>
      <c r="W77" s="14" t="s">
        <v>515</v>
      </c>
      <c r="X77" s="14" t="s">
        <v>516</v>
      </c>
      <c r="Y77" s="35"/>
    </row>
    <row r="78">
      <c r="A78" s="11" t="s">
        <v>517</v>
      </c>
      <c r="B78" s="12" t="s">
        <v>518</v>
      </c>
      <c r="C78" s="13">
        <v>43231.0</v>
      </c>
      <c r="D78" s="14" t="s">
        <v>67</v>
      </c>
      <c r="E78" s="15" t="s">
        <v>67</v>
      </c>
      <c r="F78" s="16" t="str">
        <f t="shared" si="1"/>
        <v>Yes</v>
      </c>
      <c r="G78" s="16" t="str">
        <f t="shared" si="2"/>
        <v>Agreement</v>
      </c>
      <c r="H78" s="17"/>
      <c r="I78" s="15" t="s">
        <v>67</v>
      </c>
      <c r="J78" s="15" t="s">
        <v>67</v>
      </c>
      <c r="K78" s="16" t="str">
        <f t="shared" si="3"/>
        <v>No</v>
      </c>
      <c r="M78" s="15" t="s">
        <v>67</v>
      </c>
      <c r="N78" s="15" t="s">
        <v>67</v>
      </c>
      <c r="O78" s="16" t="str">
        <f t="shared" si="4"/>
        <v>No</v>
      </c>
      <c r="P78" s="21"/>
      <c r="Q78" s="15" t="s">
        <v>67</v>
      </c>
      <c r="R78" s="15" t="s">
        <v>67</v>
      </c>
      <c r="S78" s="16" t="str">
        <f t="shared" si="5"/>
        <v>No</v>
      </c>
      <c r="U78" s="19"/>
      <c r="V78" s="14" t="s">
        <v>519</v>
      </c>
      <c r="W78" s="14" t="s">
        <v>520</v>
      </c>
      <c r="X78" s="14" t="s">
        <v>521</v>
      </c>
      <c r="Y78" s="20" t="s">
        <v>522</v>
      </c>
    </row>
    <row r="79">
      <c r="A79" s="11" t="s">
        <v>523</v>
      </c>
      <c r="B79" s="12" t="s">
        <v>524</v>
      </c>
      <c r="C79" s="13">
        <v>42051.0</v>
      </c>
      <c r="D79" s="14" t="s">
        <v>67</v>
      </c>
      <c r="E79" s="15" t="s">
        <v>67</v>
      </c>
      <c r="F79" s="16" t="str">
        <f t="shared" si="1"/>
        <v>Yes</v>
      </c>
      <c r="G79" s="16" t="str">
        <f t="shared" si="2"/>
        <v>Agreement</v>
      </c>
      <c r="H79" s="17"/>
      <c r="I79" s="15" t="s">
        <v>67</v>
      </c>
      <c r="J79" s="15" t="s">
        <v>67</v>
      </c>
      <c r="K79" s="16" t="str">
        <f t="shared" si="3"/>
        <v>No</v>
      </c>
      <c r="M79" s="15" t="s">
        <v>67</v>
      </c>
      <c r="N79" s="15" t="s">
        <v>67</v>
      </c>
      <c r="O79" s="16" t="str">
        <f t="shared" si="4"/>
        <v>No</v>
      </c>
      <c r="P79" s="21"/>
      <c r="Q79" s="15" t="s">
        <v>67</v>
      </c>
      <c r="R79" s="15" t="s">
        <v>67</v>
      </c>
      <c r="S79" s="16" t="str">
        <f t="shared" si="5"/>
        <v>No</v>
      </c>
      <c r="U79" s="19"/>
      <c r="V79" s="14" t="s">
        <v>525</v>
      </c>
      <c r="W79" s="14" t="s">
        <v>526</v>
      </c>
      <c r="X79" s="14" t="s">
        <v>527</v>
      </c>
      <c r="Y79" s="20" t="s">
        <v>528</v>
      </c>
    </row>
    <row r="80">
      <c r="A80" s="11" t="s">
        <v>529</v>
      </c>
      <c r="B80" s="12" t="s">
        <v>530</v>
      </c>
      <c r="C80" s="13">
        <v>44648.0</v>
      </c>
      <c r="D80" s="14" t="s">
        <v>67</v>
      </c>
      <c r="E80" s="15" t="s">
        <v>67</v>
      </c>
      <c r="F80" s="16" t="str">
        <f t="shared" si="1"/>
        <v>Yes</v>
      </c>
      <c r="G80" s="16" t="str">
        <f t="shared" si="2"/>
        <v>Agreement</v>
      </c>
      <c r="H80" s="17"/>
      <c r="I80" s="15" t="s">
        <v>67</v>
      </c>
      <c r="J80" s="15" t="s">
        <v>27</v>
      </c>
      <c r="K80" s="16" t="str">
        <f t="shared" si="3"/>
        <v>No</v>
      </c>
      <c r="M80" s="15" t="s">
        <v>67</v>
      </c>
      <c r="N80" s="15" t="s">
        <v>27</v>
      </c>
      <c r="O80" s="16" t="str">
        <f t="shared" si="4"/>
        <v>No</v>
      </c>
      <c r="P80" s="21"/>
      <c r="Q80" s="15" t="s">
        <v>67</v>
      </c>
      <c r="R80" s="15" t="s">
        <v>27</v>
      </c>
      <c r="S80" s="16" t="str">
        <f t="shared" si="5"/>
        <v>No</v>
      </c>
      <c r="U80" s="19"/>
      <c r="V80" s="14" t="s">
        <v>531</v>
      </c>
      <c r="W80" s="14" t="s">
        <v>532</v>
      </c>
      <c r="X80" s="14" t="s">
        <v>533</v>
      </c>
      <c r="Y80" s="20" t="s">
        <v>534</v>
      </c>
    </row>
    <row r="81">
      <c r="A81" s="11" t="s">
        <v>535</v>
      </c>
      <c r="B81" s="12" t="s">
        <v>536</v>
      </c>
      <c r="C81" s="13">
        <v>41782.0</v>
      </c>
      <c r="D81" s="14" t="s">
        <v>67</v>
      </c>
      <c r="E81" s="15" t="s">
        <v>67</v>
      </c>
      <c r="F81" s="16" t="str">
        <f t="shared" si="1"/>
        <v>Yes</v>
      </c>
      <c r="G81" s="16" t="str">
        <f t="shared" si="2"/>
        <v>Agreement</v>
      </c>
      <c r="H81" s="17"/>
      <c r="I81" s="15" t="s">
        <v>67</v>
      </c>
      <c r="J81" s="15" t="s">
        <v>67</v>
      </c>
      <c r="K81" s="16" t="str">
        <f t="shared" si="3"/>
        <v>No</v>
      </c>
      <c r="M81" s="15" t="s">
        <v>67</v>
      </c>
      <c r="N81" s="15" t="s">
        <v>67</v>
      </c>
      <c r="O81" s="16" t="str">
        <f t="shared" si="4"/>
        <v>No</v>
      </c>
      <c r="P81" s="21"/>
      <c r="Q81" s="15" t="s">
        <v>67</v>
      </c>
      <c r="R81" s="15" t="s">
        <v>67</v>
      </c>
      <c r="S81" s="16" t="str">
        <f t="shared" si="5"/>
        <v>No</v>
      </c>
      <c r="U81" s="19"/>
      <c r="V81" s="14" t="s">
        <v>537</v>
      </c>
      <c r="W81" s="14" t="s">
        <v>538</v>
      </c>
      <c r="X81" s="14" t="s">
        <v>539</v>
      </c>
      <c r="Y81" s="20" t="s">
        <v>540</v>
      </c>
    </row>
    <row r="82">
      <c r="A82" s="11" t="s">
        <v>541</v>
      </c>
      <c r="B82" s="12" t="s">
        <v>542</v>
      </c>
      <c r="C82" s="13">
        <v>42576.0</v>
      </c>
      <c r="D82" s="14" t="s">
        <v>67</v>
      </c>
      <c r="E82" s="15" t="s">
        <v>67</v>
      </c>
      <c r="F82" s="16" t="str">
        <f t="shared" si="1"/>
        <v>Yes</v>
      </c>
      <c r="G82" s="16" t="str">
        <f t="shared" si="2"/>
        <v>Agreement</v>
      </c>
      <c r="H82" s="17"/>
      <c r="I82" s="15" t="s">
        <v>27</v>
      </c>
      <c r="J82" s="15" t="s">
        <v>67</v>
      </c>
      <c r="K82" s="16" t="str">
        <f t="shared" si="3"/>
        <v>No</v>
      </c>
      <c r="M82" s="15" t="s">
        <v>27</v>
      </c>
      <c r="N82" s="15" t="s">
        <v>67</v>
      </c>
      <c r="O82" s="16" t="str">
        <f t="shared" si="4"/>
        <v>No</v>
      </c>
      <c r="P82" s="21"/>
      <c r="Q82" s="15" t="s">
        <v>27</v>
      </c>
      <c r="R82" s="15" t="s">
        <v>67</v>
      </c>
      <c r="S82" s="16" t="str">
        <f t="shared" si="5"/>
        <v>No</v>
      </c>
      <c r="U82" s="19"/>
      <c r="V82" s="14" t="s">
        <v>543</v>
      </c>
      <c r="W82" s="14" t="s">
        <v>544</v>
      </c>
      <c r="X82" s="14" t="s">
        <v>545</v>
      </c>
      <c r="Y82" s="20" t="s">
        <v>546</v>
      </c>
    </row>
    <row r="83">
      <c r="A83" s="11" t="s">
        <v>547</v>
      </c>
      <c r="B83" s="12" t="s">
        <v>548</v>
      </c>
      <c r="C83" s="13">
        <v>43504.0</v>
      </c>
      <c r="D83" s="14" t="s">
        <v>67</v>
      </c>
      <c r="E83" s="15" t="s">
        <v>67</v>
      </c>
      <c r="F83" s="16" t="str">
        <f t="shared" si="1"/>
        <v>Yes</v>
      </c>
      <c r="G83" s="16" t="str">
        <f t="shared" si="2"/>
        <v>Agreement</v>
      </c>
      <c r="H83" s="17"/>
      <c r="I83" s="15" t="s">
        <v>67</v>
      </c>
      <c r="J83" s="15" t="s">
        <v>67</v>
      </c>
      <c r="K83" s="16" t="str">
        <f t="shared" si="3"/>
        <v>No</v>
      </c>
      <c r="M83" s="15" t="s">
        <v>67</v>
      </c>
      <c r="N83" s="15" t="s">
        <v>67</v>
      </c>
      <c r="O83" s="16" t="str">
        <f t="shared" si="4"/>
        <v>No</v>
      </c>
      <c r="P83" s="21"/>
      <c r="Q83" s="15" t="s">
        <v>67</v>
      </c>
      <c r="R83" s="15" t="s">
        <v>67</v>
      </c>
      <c r="S83" s="16" t="str">
        <f t="shared" si="5"/>
        <v>No</v>
      </c>
      <c r="U83" s="19"/>
      <c r="V83" s="14" t="s">
        <v>549</v>
      </c>
      <c r="W83" s="14" t="s">
        <v>550</v>
      </c>
      <c r="X83" s="14" t="s">
        <v>551</v>
      </c>
      <c r="Y83" s="20" t="s">
        <v>552</v>
      </c>
    </row>
    <row r="84">
      <c r="A84" s="11" t="s">
        <v>553</v>
      </c>
      <c r="B84" s="12" t="s">
        <v>554</v>
      </c>
      <c r="C84" s="13">
        <v>45097.0</v>
      </c>
      <c r="D84" s="14" t="s">
        <v>67</v>
      </c>
      <c r="E84" s="15" t="s">
        <v>67</v>
      </c>
      <c r="F84" s="16" t="str">
        <f t="shared" si="1"/>
        <v>Yes</v>
      </c>
      <c r="G84" s="16" t="str">
        <f t="shared" si="2"/>
        <v>Agreement</v>
      </c>
      <c r="H84" s="17"/>
      <c r="I84" s="15" t="s">
        <v>67</v>
      </c>
      <c r="J84" s="15" t="s">
        <v>67</v>
      </c>
      <c r="K84" s="16" t="str">
        <f t="shared" si="3"/>
        <v>No</v>
      </c>
      <c r="M84" s="15" t="s">
        <v>67</v>
      </c>
      <c r="N84" s="15" t="s">
        <v>67</v>
      </c>
      <c r="O84" s="16" t="str">
        <f t="shared" si="4"/>
        <v>No</v>
      </c>
      <c r="P84" s="21"/>
      <c r="Q84" s="15" t="s">
        <v>67</v>
      </c>
      <c r="R84" s="15" t="s">
        <v>67</v>
      </c>
      <c r="S84" s="16" t="str">
        <f t="shared" si="5"/>
        <v>No</v>
      </c>
      <c r="U84" s="19"/>
      <c r="V84" s="14" t="s">
        <v>555</v>
      </c>
      <c r="W84" s="14" t="s">
        <v>556</v>
      </c>
      <c r="X84" s="14" t="s">
        <v>557</v>
      </c>
      <c r="Y84" s="20" t="s">
        <v>558</v>
      </c>
    </row>
    <row r="85">
      <c r="A85" s="11" t="s">
        <v>559</v>
      </c>
      <c r="B85" s="12" t="s">
        <v>560</v>
      </c>
      <c r="C85" s="13">
        <v>42122.0</v>
      </c>
      <c r="D85" s="14" t="s">
        <v>67</v>
      </c>
      <c r="E85" s="15" t="s">
        <v>67</v>
      </c>
      <c r="F85" s="16" t="str">
        <f t="shared" si="1"/>
        <v>Yes</v>
      </c>
      <c r="G85" s="16" t="str">
        <f t="shared" si="2"/>
        <v>Agreement</v>
      </c>
      <c r="H85" s="17"/>
      <c r="I85" s="15" t="s">
        <v>67</v>
      </c>
      <c r="J85" s="15" t="s">
        <v>67</v>
      </c>
      <c r="K85" s="16" t="str">
        <f t="shared" si="3"/>
        <v>No</v>
      </c>
      <c r="M85" s="15" t="s">
        <v>67</v>
      </c>
      <c r="N85" s="15" t="s">
        <v>67</v>
      </c>
      <c r="O85" s="16" t="str">
        <f t="shared" si="4"/>
        <v>No</v>
      </c>
      <c r="P85" s="21"/>
      <c r="Q85" s="15" t="s">
        <v>67</v>
      </c>
      <c r="R85" s="15" t="s">
        <v>67</v>
      </c>
      <c r="S85" s="16" t="str">
        <f t="shared" si="5"/>
        <v>No</v>
      </c>
      <c r="U85" s="19"/>
      <c r="V85" s="14" t="s">
        <v>561</v>
      </c>
      <c r="W85" s="14" t="s">
        <v>562</v>
      </c>
      <c r="X85" s="14" t="s">
        <v>563</v>
      </c>
      <c r="Y85" s="35"/>
    </row>
    <row r="86">
      <c r="A86" s="11" t="s">
        <v>564</v>
      </c>
      <c r="B86" s="12" t="s">
        <v>565</v>
      </c>
      <c r="C86" s="13">
        <v>44295.0</v>
      </c>
      <c r="D86" s="14" t="s">
        <v>67</v>
      </c>
      <c r="E86" s="15" t="s">
        <v>67</v>
      </c>
      <c r="F86" s="16" t="str">
        <f t="shared" si="1"/>
        <v>Yes</v>
      </c>
      <c r="G86" s="16" t="str">
        <f t="shared" si="2"/>
        <v>Agreement</v>
      </c>
      <c r="H86" s="17"/>
      <c r="I86" s="15" t="s">
        <v>67</v>
      </c>
      <c r="J86" s="15" t="s">
        <v>67</v>
      </c>
      <c r="K86" s="16" t="str">
        <f t="shared" si="3"/>
        <v>No</v>
      </c>
      <c r="M86" s="15" t="s">
        <v>67</v>
      </c>
      <c r="N86" s="15" t="s">
        <v>67</v>
      </c>
      <c r="O86" s="16" t="str">
        <f t="shared" si="4"/>
        <v>No</v>
      </c>
      <c r="P86" s="21"/>
      <c r="Q86" s="15" t="s">
        <v>67</v>
      </c>
      <c r="R86" s="15" t="s">
        <v>67</v>
      </c>
      <c r="S86" s="16" t="str">
        <f t="shared" si="5"/>
        <v>No</v>
      </c>
      <c r="U86" s="19"/>
      <c r="V86" s="14" t="s">
        <v>566</v>
      </c>
      <c r="W86" s="14" t="s">
        <v>567</v>
      </c>
      <c r="X86" s="14" t="s">
        <v>568</v>
      </c>
      <c r="Y86" s="20" t="s">
        <v>569</v>
      </c>
    </row>
    <row r="87">
      <c r="A87" s="11" t="s">
        <v>570</v>
      </c>
      <c r="B87" s="12" t="s">
        <v>571</v>
      </c>
      <c r="C87" s="13">
        <v>45182.0</v>
      </c>
      <c r="D87" s="14" t="s">
        <v>67</v>
      </c>
      <c r="E87" s="15" t="s">
        <v>67</v>
      </c>
      <c r="F87" s="16" t="str">
        <f t="shared" si="1"/>
        <v>Yes</v>
      </c>
      <c r="G87" s="16" t="str">
        <f t="shared" si="2"/>
        <v>Agreement</v>
      </c>
      <c r="H87" s="17"/>
      <c r="I87" s="15" t="s">
        <v>67</v>
      </c>
      <c r="J87" s="15" t="s">
        <v>67</v>
      </c>
      <c r="K87" s="16" t="str">
        <f t="shared" si="3"/>
        <v>No</v>
      </c>
      <c r="M87" s="15" t="s">
        <v>67</v>
      </c>
      <c r="N87" s="15" t="s">
        <v>67</v>
      </c>
      <c r="O87" s="16" t="str">
        <f t="shared" si="4"/>
        <v>No</v>
      </c>
      <c r="P87" s="21"/>
      <c r="Q87" s="15" t="s">
        <v>67</v>
      </c>
      <c r="R87" s="15" t="s">
        <v>67</v>
      </c>
      <c r="S87" s="16" t="str">
        <f t="shared" si="5"/>
        <v>No</v>
      </c>
      <c r="U87" s="19"/>
      <c r="V87" s="14" t="s">
        <v>572</v>
      </c>
      <c r="W87" s="14" t="s">
        <v>573</v>
      </c>
      <c r="X87" s="14" t="s">
        <v>574</v>
      </c>
      <c r="Y87" s="20" t="s">
        <v>575</v>
      </c>
    </row>
    <row r="88">
      <c r="A88" s="11" t="s">
        <v>576</v>
      </c>
      <c r="B88" s="12" t="s">
        <v>577</v>
      </c>
      <c r="C88" s="13">
        <v>43078.0</v>
      </c>
      <c r="D88" s="14" t="s">
        <v>67</v>
      </c>
      <c r="E88" s="15" t="s">
        <v>67</v>
      </c>
      <c r="F88" s="16" t="str">
        <f t="shared" si="1"/>
        <v>Yes</v>
      </c>
      <c r="G88" s="16" t="str">
        <f t="shared" si="2"/>
        <v>Agreement</v>
      </c>
      <c r="H88" s="17"/>
      <c r="I88" s="15" t="s">
        <v>67</v>
      </c>
      <c r="J88" s="15" t="s">
        <v>67</v>
      </c>
      <c r="K88" s="16" t="str">
        <f t="shared" si="3"/>
        <v>No</v>
      </c>
      <c r="M88" s="15" t="s">
        <v>67</v>
      </c>
      <c r="N88" s="15" t="s">
        <v>67</v>
      </c>
      <c r="O88" s="16" t="str">
        <f t="shared" si="4"/>
        <v>No</v>
      </c>
      <c r="P88" s="21"/>
      <c r="Q88" s="15" t="s">
        <v>67</v>
      </c>
      <c r="R88" s="15" t="s">
        <v>67</v>
      </c>
      <c r="S88" s="16" t="str">
        <f t="shared" si="5"/>
        <v>No</v>
      </c>
      <c r="U88" s="19"/>
      <c r="V88" s="14" t="s">
        <v>578</v>
      </c>
      <c r="W88" s="14" t="s">
        <v>579</v>
      </c>
      <c r="X88" s="14" t="s">
        <v>580</v>
      </c>
      <c r="Y88" s="20" t="s">
        <v>581</v>
      </c>
    </row>
    <row r="89">
      <c r="A89" s="11" t="s">
        <v>582</v>
      </c>
      <c r="B89" s="12" t="s">
        <v>583</v>
      </c>
      <c r="C89" s="13">
        <v>45022.0</v>
      </c>
      <c r="D89" s="14" t="s">
        <v>67</v>
      </c>
      <c r="E89" s="15" t="s">
        <v>67</v>
      </c>
      <c r="F89" s="16" t="str">
        <f t="shared" si="1"/>
        <v>Yes</v>
      </c>
      <c r="G89" s="16" t="str">
        <f t="shared" si="2"/>
        <v>Agreement</v>
      </c>
      <c r="H89" s="17"/>
      <c r="I89" s="15" t="s">
        <v>27</v>
      </c>
      <c r="J89" s="15" t="s">
        <v>67</v>
      </c>
      <c r="K89" s="16" t="str">
        <f t="shared" si="3"/>
        <v>No</v>
      </c>
      <c r="M89" s="15" t="s">
        <v>27</v>
      </c>
      <c r="N89" s="15" t="s">
        <v>67</v>
      </c>
      <c r="O89" s="16" t="str">
        <f t="shared" si="4"/>
        <v>No</v>
      </c>
      <c r="P89" s="21"/>
      <c r="Q89" s="15" t="s">
        <v>27</v>
      </c>
      <c r="R89" s="15" t="s">
        <v>67</v>
      </c>
      <c r="S89" s="16" t="str">
        <f t="shared" si="5"/>
        <v>No</v>
      </c>
      <c r="U89" s="19"/>
      <c r="V89" s="14" t="s">
        <v>584</v>
      </c>
      <c r="W89" s="14" t="s">
        <v>585</v>
      </c>
      <c r="X89" s="14" t="s">
        <v>586</v>
      </c>
      <c r="Y89" s="20" t="s">
        <v>587</v>
      </c>
    </row>
    <row r="90">
      <c r="A90" s="11" t="s">
        <v>588</v>
      </c>
      <c r="B90" s="12" t="s">
        <v>589</v>
      </c>
      <c r="C90" s="13">
        <v>43661.0</v>
      </c>
      <c r="D90" s="14" t="s">
        <v>67</v>
      </c>
      <c r="E90" s="15" t="s">
        <v>67</v>
      </c>
      <c r="F90" s="16" t="str">
        <f t="shared" si="1"/>
        <v>Yes</v>
      </c>
      <c r="G90" s="16" t="str">
        <f t="shared" si="2"/>
        <v>Agreement</v>
      </c>
      <c r="H90" s="17"/>
      <c r="I90" s="15" t="s">
        <v>67</v>
      </c>
      <c r="J90" s="15" t="s">
        <v>67</v>
      </c>
      <c r="K90" s="16" t="str">
        <f t="shared" si="3"/>
        <v>No</v>
      </c>
      <c r="M90" s="15" t="s">
        <v>67</v>
      </c>
      <c r="N90" s="15" t="s">
        <v>67</v>
      </c>
      <c r="O90" s="16" t="str">
        <f t="shared" si="4"/>
        <v>No</v>
      </c>
      <c r="P90" s="21"/>
      <c r="Q90" s="15" t="s">
        <v>67</v>
      </c>
      <c r="R90" s="15" t="s">
        <v>67</v>
      </c>
      <c r="S90" s="16" t="str">
        <f t="shared" si="5"/>
        <v>No</v>
      </c>
      <c r="U90" s="19"/>
      <c r="V90" s="14" t="s">
        <v>590</v>
      </c>
      <c r="W90" s="14" t="s">
        <v>591</v>
      </c>
      <c r="X90" s="14" t="s">
        <v>592</v>
      </c>
      <c r="Y90" s="20" t="s">
        <v>593</v>
      </c>
    </row>
    <row r="91">
      <c r="A91" s="11" t="s">
        <v>594</v>
      </c>
      <c r="B91" s="12" t="s">
        <v>595</v>
      </c>
      <c r="C91" s="13">
        <v>44525.0</v>
      </c>
      <c r="D91" s="14" t="s">
        <v>67</v>
      </c>
      <c r="E91" s="15" t="s">
        <v>67</v>
      </c>
      <c r="F91" s="16" t="str">
        <f t="shared" si="1"/>
        <v>Yes</v>
      </c>
      <c r="G91" s="16" t="str">
        <f t="shared" si="2"/>
        <v>Agreement</v>
      </c>
      <c r="H91" s="17"/>
      <c r="I91" s="15" t="s">
        <v>27</v>
      </c>
      <c r="J91" s="15" t="s">
        <v>67</v>
      </c>
      <c r="K91" s="16" t="str">
        <f t="shared" si="3"/>
        <v>No</v>
      </c>
      <c r="M91" s="15" t="s">
        <v>27</v>
      </c>
      <c r="N91" s="15" t="s">
        <v>67</v>
      </c>
      <c r="O91" s="16" t="str">
        <f t="shared" si="4"/>
        <v>No</v>
      </c>
      <c r="P91" s="21"/>
      <c r="Q91" s="15" t="s">
        <v>67</v>
      </c>
      <c r="R91" s="15" t="s">
        <v>67</v>
      </c>
      <c r="S91" s="16" t="str">
        <f t="shared" si="5"/>
        <v>No</v>
      </c>
      <c r="U91" s="19"/>
      <c r="V91" s="14" t="s">
        <v>596</v>
      </c>
      <c r="W91" s="14" t="s">
        <v>597</v>
      </c>
      <c r="X91" s="14" t="s">
        <v>598</v>
      </c>
      <c r="Y91" s="20" t="s">
        <v>599</v>
      </c>
    </row>
    <row r="92">
      <c r="A92" s="11" t="s">
        <v>600</v>
      </c>
      <c r="B92" s="12" t="s">
        <v>601</v>
      </c>
      <c r="C92" s="13">
        <v>41768.0</v>
      </c>
      <c r="D92" s="14" t="s">
        <v>67</v>
      </c>
      <c r="E92" s="15" t="s">
        <v>67</v>
      </c>
      <c r="F92" s="16" t="str">
        <f t="shared" si="1"/>
        <v>Yes</v>
      </c>
      <c r="G92" s="16" t="str">
        <f t="shared" si="2"/>
        <v>Agreement</v>
      </c>
      <c r="H92" s="17"/>
      <c r="I92" s="15" t="s">
        <v>27</v>
      </c>
      <c r="J92" s="15" t="s">
        <v>67</v>
      </c>
      <c r="K92" s="16" t="str">
        <f t="shared" si="3"/>
        <v>No</v>
      </c>
      <c r="M92" s="15" t="s">
        <v>27</v>
      </c>
      <c r="N92" s="15" t="s">
        <v>67</v>
      </c>
      <c r="O92" s="16" t="str">
        <f t="shared" si="4"/>
        <v>No</v>
      </c>
      <c r="P92" s="21"/>
      <c r="Q92" s="15" t="s">
        <v>27</v>
      </c>
      <c r="R92" s="15" t="s">
        <v>67</v>
      </c>
      <c r="S92" s="16" t="str">
        <f t="shared" si="5"/>
        <v>No</v>
      </c>
      <c r="U92" s="19"/>
      <c r="V92" s="14" t="s">
        <v>602</v>
      </c>
      <c r="W92" s="14" t="s">
        <v>603</v>
      </c>
      <c r="X92" s="14" t="s">
        <v>604</v>
      </c>
      <c r="Y92" s="20" t="s">
        <v>605</v>
      </c>
    </row>
    <row r="93">
      <c r="A93" s="11" t="s">
        <v>606</v>
      </c>
      <c r="B93" s="12" t="s">
        <v>607</v>
      </c>
      <c r="C93" s="13">
        <v>41768.0</v>
      </c>
      <c r="D93" s="14" t="s">
        <v>67</v>
      </c>
      <c r="E93" s="15" t="s">
        <v>67</v>
      </c>
      <c r="F93" s="16" t="str">
        <f t="shared" si="1"/>
        <v>Yes</v>
      </c>
      <c r="G93" s="16" t="str">
        <f t="shared" si="2"/>
        <v>Agreement</v>
      </c>
      <c r="H93" s="17"/>
      <c r="I93" s="15" t="s">
        <v>67</v>
      </c>
      <c r="J93" s="15" t="s">
        <v>67</v>
      </c>
      <c r="K93" s="16" t="str">
        <f t="shared" si="3"/>
        <v>No</v>
      </c>
      <c r="M93" s="15" t="s">
        <v>67</v>
      </c>
      <c r="N93" s="15" t="s">
        <v>67</v>
      </c>
      <c r="O93" s="16" t="str">
        <f t="shared" si="4"/>
        <v>No</v>
      </c>
      <c r="P93" s="21"/>
      <c r="Q93" s="15" t="s">
        <v>67</v>
      </c>
      <c r="R93" s="15" t="s">
        <v>67</v>
      </c>
      <c r="S93" s="16" t="str">
        <f t="shared" si="5"/>
        <v>No</v>
      </c>
      <c r="U93" s="19"/>
      <c r="V93" s="14" t="s">
        <v>608</v>
      </c>
      <c r="W93" s="14" t="s">
        <v>609</v>
      </c>
      <c r="X93" s="14" t="s">
        <v>610</v>
      </c>
      <c r="Y93" s="20" t="s">
        <v>611</v>
      </c>
    </row>
    <row r="94">
      <c r="A94" s="11" t="s">
        <v>612</v>
      </c>
      <c r="B94" s="12" t="s">
        <v>613</v>
      </c>
      <c r="C94" s="13">
        <v>44239.0</v>
      </c>
      <c r="D94" s="14" t="s">
        <v>67</v>
      </c>
      <c r="E94" s="15" t="s">
        <v>67</v>
      </c>
      <c r="F94" s="16" t="str">
        <f t="shared" si="1"/>
        <v>Yes</v>
      </c>
      <c r="G94" s="16" t="str">
        <f t="shared" si="2"/>
        <v>Agreement</v>
      </c>
      <c r="H94" s="17"/>
      <c r="I94" s="15" t="s">
        <v>67</v>
      </c>
      <c r="J94" s="15" t="s">
        <v>67</v>
      </c>
      <c r="K94" s="16" t="str">
        <f t="shared" si="3"/>
        <v>No</v>
      </c>
      <c r="M94" s="15" t="s">
        <v>67</v>
      </c>
      <c r="N94" s="15" t="s">
        <v>67</v>
      </c>
      <c r="O94" s="16" t="str">
        <f t="shared" si="4"/>
        <v>No</v>
      </c>
      <c r="P94" s="21"/>
      <c r="Q94" s="15" t="s">
        <v>67</v>
      </c>
      <c r="R94" s="15" t="s">
        <v>67</v>
      </c>
      <c r="S94" s="16" t="str">
        <f t="shared" si="5"/>
        <v>No</v>
      </c>
      <c r="U94" s="19"/>
      <c r="V94" s="14" t="s">
        <v>614</v>
      </c>
      <c r="W94" s="14" t="s">
        <v>615</v>
      </c>
      <c r="X94" s="14" t="s">
        <v>616</v>
      </c>
      <c r="Y94" s="20" t="s">
        <v>617</v>
      </c>
    </row>
    <row r="95">
      <c r="A95" s="11" t="s">
        <v>618</v>
      </c>
      <c r="B95" s="12" t="s">
        <v>619</v>
      </c>
      <c r="C95" s="13">
        <v>44627.0</v>
      </c>
      <c r="D95" s="14" t="s">
        <v>67</v>
      </c>
      <c r="E95" s="15" t="s">
        <v>67</v>
      </c>
      <c r="F95" s="16" t="str">
        <f t="shared" si="1"/>
        <v>Yes</v>
      </c>
      <c r="G95" s="16" t="str">
        <f t="shared" si="2"/>
        <v>Agreement</v>
      </c>
      <c r="H95" s="17"/>
      <c r="I95" s="15" t="s">
        <v>67</v>
      </c>
      <c r="J95" s="15" t="s">
        <v>67</v>
      </c>
      <c r="K95" s="16" t="str">
        <f t="shared" si="3"/>
        <v>No</v>
      </c>
      <c r="M95" s="15" t="s">
        <v>67</v>
      </c>
      <c r="N95" s="15" t="s">
        <v>67</v>
      </c>
      <c r="O95" s="16" t="str">
        <f t="shared" si="4"/>
        <v>No</v>
      </c>
      <c r="P95" s="21"/>
      <c r="Q95" s="15" t="s">
        <v>67</v>
      </c>
      <c r="R95" s="15" t="s">
        <v>67</v>
      </c>
      <c r="S95" s="16" t="str">
        <f t="shared" si="5"/>
        <v>No</v>
      </c>
      <c r="U95" s="19"/>
      <c r="V95" s="14" t="s">
        <v>620</v>
      </c>
      <c r="W95" s="14" t="s">
        <v>621</v>
      </c>
      <c r="X95" s="14" t="s">
        <v>622</v>
      </c>
      <c r="Y95" s="35"/>
    </row>
    <row r="96">
      <c r="A96" s="11" t="s">
        <v>623</v>
      </c>
      <c r="B96" s="12" t="s">
        <v>624</v>
      </c>
      <c r="C96" s="13">
        <v>44397.0</v>
      </c>
      <c r="D96" s="14" t="s">
        <v>67</v>
      </c>
      <c r="E96" s="15" t="s">
        <v>67</v>
      </c>
      <c r="F96" s="16" t="str">
        <f t="shared" si="1"/>
        <v>Yes</v>
      </c>
      <c r="G96" s="16" t="str">
        <f t="shared" si="2"/>
        <v>Agreement</v>
      </c>
      <c r="H96" s="17"/>
      <c r="I96" s="15" t="s">
        <v>67</v>
      </c>
      <c r="J96" s="15" t="s">
        <v>67</v>
      </c>
      <c r="K96" s="16" t="str">
        <f t="shared" si="3"/>
        <v>No</v>
      </c>
      <c r="M96" s="15" t="s">
        <v>67</v>
      </c>
      <c r="N96" s="15" t="s">
        <v>67</v>
      </c>
      <c r="O96" s="16" t="str">
        <f t="shared" si="4"/>
        <v>No</v>
      </c>
      <c r="P96" s="21"/>
      <c r="Q96" s="15" t="s">
        <v>67</v>
      </c>
      <c r="R96" s="15" t="s">
        <v>67</v>
      </c>
      <c r="S96" s="16" t="str">
        <f t="shared" si="5"/>
        <v>No</v>
      </c>
      <c r="U96" s="19"/>
      <c r="V96" s="14" t="s">
        <v>625</v>
      </c>
      <c r="W96" s="14" t="s">
        <v>626</v>
      </c>
      <c r="X96" s="14" t="s">
        <v>627</v>
      </c>
      <c r="Y96" s="20" t="s">
        <v>628</v>
      </c>
    </row>
    <row r="97">
      <c r="A97" s="11" t="s">
        <v>629</v>
      </c>
      <c r="B97" s="12" t="s">
        <v>630</v>
      </c>
      <c r="C97" s="13">
        <v>43507.0</v>
      </c>
      <c r="D97" s="14" t="s">
        <v>67</v>
      </c>
      <c r="E97" s="15" t="s">
        <v>67</v>
      </c>
      <c r="F97" s="16" t="str">
        <f t="shared" si="1"/>
        <v>Yes</v>
      </c>
      <c r="G97" s="16" t="str">
        <f t="shared" si="2"/>
        <v>Agreement</v>
      </c>
      <c r="H97" s="17"/>
      <c r="I97" s="15" t="s">
        <v>67</v>
      </c>
      <c r="J97" s="15" t="s">
        <v>67</v>
      </c>
      <c r="K97" s="16" t="str">
        <f t="shared" si="3"/>
        <v>No</v>
      </c>
      <c r="M97" s="15" t="s">
        <v>67</v>
      </c>
      <c r="N97" s="15" t="s">
        <v>67</v>
      </c>
      <c r="O97" s="16" t="str">
        <f t="shared" si="4"/>
        <v>No</v>
      </c>
      <c r="P97" s="21"/>
      <c r="Q97" s="15" t="s">
        <v>67</v>
      </c>
      <c r="R97" s="15" t="s">
        <v>67</v>
      </c>
      <c r="S97" s="16" t="str">
        <f t="shared" si="5"/>
        <v>No</v>
      </c>
      <c r="U97" s="19"/>
      <c r="V97" s="14" t="s">
        <v>631</v>
      </c>
      <c r="W97" s="14" t="s">
        <v>632</v>
      </c>
      <c r="X97" s="14" t="s">
        <v>633</v>
      </c>
      <c r="Y97" s="20" t="s">
        <v>634</v>
      </c>
    </row>
    <row r="98">
      <c r="A98" s="11" t="s">
        <v>635</v>
      </c>
      <c r="B98" s="12" t="s">
        <v>636</v>
      </c>
      <c r="C98" s="13">
        <v>41515.0</v>
      </c>
      <c r="D98" s="14" t="s">
        <v>67</v>
      </c>
      <c r="E98" s="15" t="s">
        <v>67</v>
      </c>
      <c r="F98" s="16" t="str">
        <f t="shared" si="1"/>
        <v>Yes</v>
      </c>
      <c r="G98" s="16" t="str">
        <f t="shared" si="2"/>
        <v>Agreement</v>
      </c>
      <c r="H98" s="17"/>
      <c r="I98" s="15" t="s">
        <v>67</v>
      </c>
      <c r="J98" s="15" t="s">
        <v>67</v>
      </c>
      <c r="K98" s="16" t="str">
        <f t="shared" si="3"/>
        <v>No</v>
      </c>
      <c r="M98" s="15" t="s">
        <v>67</v>
      </c>
      <c r="N98" s="15" t="s">
        <v>67</v>
      </c>
      <c r="O98" s="16" t="str">
        <f t="shared" si="4"/>
        <v>No</v>
      </c>
      <c r="P98" s="21"/>
      <c r="Q98" s="15" t="s">
        <v>67</v>
      </c>
      <c r="R98" s="15" t="s">
        <v>67</v>
      </c>
      <c r="S98" s="16" t="str">
        <f t="shared" si="5"/>
        <v>No</v>
      </c>
      <c r="U98" s="19"/>
      <c r="V98" s="14" t="s">
        <v>637</v>
      </c>
      <c r="W98" s="14" t="s">
        <v>637</v>
      </c>
      <c r="X98" s="14" t="s">
        <v>638</v>
      </c>
      <c r="Y98" s="35"/>
    </row>
    <row r="99">
      <c r="A99" s="11" t="s">
        <v>639</v>
      </c>
      <c r="B99" s="12" t="s">
        <v>383</v>
      </c>
      <c r="C99" s="13">
        <v>43455.0</v>
      </c>
      <c r="D99" s="14" t="s">
        <v>67</v>
      </c>
      <c r="E99" s="15" t="s">
        <v>67</v>
      </c>
      <c r="F99" s="16" t="str">
        <f t="shared" si="1"/>
        <v>Yes</v>
      </c>
      <c r="G99" s="16" t="str">
        <f t="shared" si="2"/>
        <v>Agreement</v>
      </c>
      <c r="H99" s="17"/>
      <c r="I99" s="15" t="s">
        <v>67</v>
      </c>
      <c r="J99" s="15" t="s">
        <v>67</v>
      </c>
      <c r="K99" s="16" t="str">
        <f t="shared" si="3"/>
        <v>No</v>
      </c>
      <c r="M99" s="15" t="s">
        <v>67</v>
      </c>
      <c r="N99" s="15" t="s">
        <v>67</v>
      </c>
      <c r="O99" s="16" t="str">
        <f t="shared" si="4"/>
        <v>No</v>
      </c>
      <c r="P99" s="21"/>
      <c r="Q99" s="15" t="s">
        <v>67</v>
      </c>
      <c r="R99" s="15" t="s">
        <v>67</v>
      </c>
      <c r="S99" s="16" t="str">
        <f t="shared" si="5"/>
        <v>No</v>
      </c>
      <c r="U99" s="19"/>
      <c r="V99" s="14" t="s">
        <v>640</v>
      </c>
      <c r="W99" s="14" t="s">
        <v>641</v>
      </c>
      <c r="X99" s="14" t="s">
        <v>642</v>
      </c>
      <c r="Y99" s="20" t="s">
        <v>643</v>
      </c>
    </row>
    <row r="100">
      <c r="A100" s="11" t="s">
        <v>644</v>
      </c>
      <c r="B100" s="12" t="s">
        <v>645</v>
      </c>
      <c r="C100" s="13">
        <v>42415.0</v>
      </c>
      <c r="D100" s="14" t="s">
        <v>67</v>
      </c>
      <c r="E100" s="15" t="s">
        <v>67</v>
      </c>
      <c r="F100" s="16" t="str">
        <f t="shared" si="1"/>
        <v>Yes</v>
      </c>
      <c r="G100" s="16" t="str">
        <f t="shared" si="2"/>
        <v>Agreement</v>
      </c>
      <c r="H100" s="17"/>
      <c r="I100" s="15" t="s">
        <v>67</v>
      </c>
      <c r="J100" s="15" t="s">
        <v>67</v>
      </c>
      <c r="K100" s="16" t="str">
        <f t="shared" si="3"/>
        <v>No</v>
      </c>
      <c r="M100" s="15" t="s">
        <v>67</v>
      </c>
      <c r="N100" s="15" t="s">
        <v>67</v>
      </c>
      <c r="O100" s="16" t="str">
        <f t="shared" si="4"/>
        <v>No</v>
      </c>
      <c r="P100" s="21"/>
      <c r="Q100" s="15" t="s">
        <v>67</v>
      </c>
      <c r="R100" s="15" t="s">
        <v>67</v>
      </c>
      <c r="S100" s="16" t="str">
        <f t="shared" si="5"/>
        <v>No</v>
      </c>
      <c r="U100" s="19"/>
      <c r="V100" s="14" t="s">
        <v>646</v>
      </c>
      <c r="W100" s="14" t="s">
        <v>647</v>
      </c>
      <c r="X100" s="14" t="s">
        <v>648</v>
      </c>
      <c r="Y100" s="20" t="s">
        <v>649</v>
      </c>
    </row>
    <row r="101">
      <c r="A101" s="11" t="s">
        <v>650</v>
      </c>
      <c r="B101" s="12" t="s">
        <v>651</v>
      </c>
      <c r="C101" s="13">
        <v>41663.0</v>
      </c>
      <c r="D101" s="14" t="s">
        <v>67</v>
      </c>
      <c r="E101" s="15" t="s">
        <v>67</v>
      </c>
      <c r="F101" s="16" t="str">
        <f t="shared" si="1"/>
        <v>Yes</v>
      </c>
      <c r="G101" s="16" t="str">
        <f t="shared" si="2"/>
        <v>Agreement</v>
      </c>
      <c r="H101" s="17"/>
      <c r="I101" s="15" t="s">
        <v>27</v>
      </c>
      <c r="J101" s="15" t="s">
        <v>67</v>
      </c>
      <c r="K101" s="16" t="str">
        <f t="shared" si="3"/>
        <v>No</v>
      </c>
      <c r="M101" s="15" t="s">
        <v>27</v>
      </c>
      <c r="N101" s="15" t="s">
        <v>67</v>
      </c>
      <c r="O101" s="16" t="str">
        <f t="shared" si="4"/>
        <v>No</v>
      </c>
      <c r="P101" s="21"/>
      <c r="Q101" s="15" t="s">
        <v>27</v>
      </c>
      <c r="R101" s="15" t="s">
        <v>67</v>
      </c>
      <c r="S101" s="16" t="str">
        <f t="shared" si="5"/>
        <v>No</v>
      </c>
      <c r="U101" s="19"/>
      <c r="V101" s="14" t="s">
        <v>652</v>
      </c>
      <c r="W101" s="14" t="s">
        <v>653</v>
      </c>
      <c r="X101" s="14" t="s">
        <v>654</v>
      </c>
      <c r="Y101" s="20" t="s">
        <v>655</v>
      </c>
    </row>
    <row r="102">
      <c r="A102" s="11" t="s">
        <v>656</v>
      </c>
      <c r="B102" s="12" t="s">
        <v>657</v>
      </c>
      <c r="C102" s="13">
        <v>43635.0</v>
      </c>
      <c r="D102" s="14" t="s">
        <v>67</v>
      </c>
      <c r="E102" s="15" t="s">
        <v>67</v>
      </c>
      <c r="F102" s="16" t="str">
        <f t="shared" si="1"/>
        <v>Yes</v>
      </c>
      <c r="G102" s="16" t="str">
        <f t="shared" si="2"/>
        <v>Agreement</v>
      </c>
      <c r="H102" s="17"/>
      <c r="I102" s="15" t="s">
        <v>67</v>
      </c>
      <c r="J102" s="15" t="s">
        <v>67</v>
      </c>
      <c r="K102" s="16" t="str">
        <f t="shared" si="3"/>
        <v>No</v>
      </c>
      <c r="M102" s="15" t="s">
        <v>67</v>
      </c>
      <c r="N102" s="15" t="s">
        <v>67</v>
      </c>
      <c r="O102" s="16" t="str">
        <f t="shared" si="4"/>
        <v>No</v>
      </c>
      <c r="P102" s="21"/>
      <c r="Q102" s="15" t="s">
        <v>67</v>
      </c>
      <c r="R102" s="15" t="s">
        <v>67</v>
      </c>
      <c r="S102" s="16" t="str">
        <f t="shared" si="5"/>
        <v>No</v>
      </c>
      <c r="U102" s="19"/>
      <c r="V102" s="14" t="s">
        <v>658</v>
      </c>
      <c r="W102" s="14" t="s">
        <v>659</v>
      </c>
      <c r="X102" s="14" t="s">
        <v>660</v>
      </c>
      <c r="Y102" s="20" t="s">
        <v>661</v>
      </c>
    </row>
    <row r="103">
      <c r="A103" s="11" t="s">
        <v>662</v>
      </c>
      <c r="B103" s="12" t="s">
        <v>663</v>
      </c>
      <c r="C103" s="13">
        <v>44390.0</v>
      </c>
      <c r="D103" s="14" t="s">
        <v>67</v>
      </c>
      <c r="E103" s="15" t="s">
        <v>67</v>
      </c>
      <c r="F103" s="16" t="str">
        <f t="shared" si="1"/>
        <v>Yes</v>
      </c>
      <c r="G103" s="16" t="str">
        <f t="shared" si="2"/>
        <v>Agreement</v>
      </c>
      <c r="H103" s="17"/>
      <c r="I103" s="15" t="s">
        <v>67</v>
      </c>
      <c r="J103" s="15" t="s">
        <v>67</v>
      </c>
      <c r="K103" s="16" t="str">
        <f t="shared" si="3"/>
        <v>No</v>
      </c>
      <c r="M103" s="15" t="s">
        <v>67</v>
      </c>
      <c r="N103" s="15" t="s">
        <v>67</v>
      </c>
      <c r="O103" s="16" t="str">
        <f t="shared" si="4"/>
        <v>No</v>
      </c>
      <c r="P103" s="21"/>
      <c r="Q103" s="15" t="s">
        <v>67</v>
      </c>
      <c r="R103" s="15" t="s">
        <v>67</v>
      </c>
      <c r="S103" s="16" t="str">
        <f t="shared" si="5"/>
        <v>No</v>
      </c>
      <c r="U103" s="19"/>
      <c r="V103" s="14" t="s">
        <v>664</v>
      </c>
      <c r="W103" s="14" t="s">
        <v>665</v>
      </c>
      <c r="X103" s="14" t="s">
        <v>666</v>
      </c>
      <c r="Y103" s="35"/>
    </row>
    <row r="104">
      <c r="A104" s="11" t="s">
        <v>667</v>
      </c>
      <c r="B104" s="12" t="s">
        <v>668</v>
      </c>
      <c r="C104" s="13">
        <v>43202.0</v>
      </c>
      <c r="D104" s="14" t="s">
        <v>67</v>
      </c>
      <c r="E104" s="15" t="s">
        <v>67</v>
      </c>
      <c r="F104" s="16" t="str">
        <f t="shared" si="1"/>
        <v>Yes</v>
      </c>
      <c r="G104" s="16" t="str">
        <f t="shared" si="2"/>
        <v>Agreement</v>
      </c>
      <c r="H104" s="17"/>
      <c r="I104" s="15" t="s">
        <v>67</v>
      </c>
      <c r="J104" s="15" t="s">
        <v>67</v>
      </c>
      <c r="K104" s="16" t="str">
        <f t="shared" si="3"/>
        <v>No</v>
      </c>
      <c r="M104" s="15" t="s">
        <v>67</v>
      </c>
      <c r="N104" s="15" t="s">
        <v>67</v>
      </c>
      <c r="O104" s="16" t="str">
        <f t="shared" si="4"/>
        <v>No</v>
      </c>
      <c r="P104" s="21"/>
      <c r="Q104" s="15" t="s">
        <v>67</v>
      </c>
      <c r="R104" s="15" t="s">
        <v>67</v>
      </c>
      <c r="S104" s="16" t="str">
        <f t="shared" si="5"/>
        <v>No</v>
      </c>
      <c r="U104" s="19"/>
      <c r="V104" s="14" t="s">
        <v>669</v>
      </c>
      <c r="W104" s="14" t="s">
        <v>670</v>
      </c>
      <c r="X104" s="14" t="s">
        <v>671</v>
      </c>
      <c r="Y104" s="20" t="s">
        <v>672</v>
      </c>
    </row>
    <row r="105">
      <c r="A105" s="11" t="s">
        <v>673</v>
      </c>
      <c r="B105" s="12" t="s">
        <v>674</v>
      </c>
      <c r="C105" s="13">
        <v>44367.0</v>
      </c>
      <c r="D105" s="14" t="s">
        <v>67</v>
      </c>
      <c r="E105" s="15" t="s">
        <v>67</v>
      </c>
      <c r="F105" s="16" t="str">
        <f t="shared" si="1"/>
        <v>Yes</v>
      </c>
      <c r="G105" s="16" t="str">
        <f t="shared" si="2"/>
        <v>Agreement</v>
      </c>
      <c r="H105" s="17"/>
      <c r="I105" s="15" t="s">
        <v>67</v>
      </c>
      <c r="J105" s="15" t="s">
        <v>67</v>
      </c>
      <c r="K105" s="16" t="str">
        <f t="shared" si="3"/>
        <v>No</v>
      </c>
      <c r="M105" s="15" t="s">
        <v>67</v>
      </c>
      <c r="N105" s="15" t="s">
        <v>67</v>
      </c>
      <c r="O105" s="16" t="str">
        <f t="shared" si="4"/>
        <v>No</v>
      </c>
      <c r="P105" s="21"/>
      <c r="Q105" s="15" t="s">
        <v>67</v>
      </c>
      <c r="R105" s="15" t="s">
        <v>67</v>
      </c>
      <c r="S105" s="16" t="str">
        <f t="shared" si="5"/>
        <v>No</v>
      </c>
      <c r="U105" s="19"/>
      <c r="V105" s="14" t="s">
        <v>675</v>
      </c>
      <c r="W105" s="14" t="s">
        <v>676</v>
      </c>
      <c r="X105" s="14" t="s">
        <v>677</v>
      </c>
      <c r="Y105" s="20" t="s">
        <v>678</v>
      </c>
    </row>
    <row r="106">
      <c r="A106" s="11" t="s">
        <v>679</v>
      </c>
      <c r="B106" s="12" t="s">
        <v>680</v>
      </c>
      <c r="C106" s="13">
        <v>43242.0</v>
      </c>
      <c r="D106" s="14" t="s">
        <v>67</v>
      </c>
      <c r="E106" s="15" t="s">
        <v>67</v>
      </c>
      <c r="F106" s="16" t="str">
        <f t="shared" si="1"/>
        <v>Yes</v>
      </c>
      <c r="G106" s="16" t="str">
        <f t="shared" si="2"/>
        <v>Agreement</v>
      </c>
      <c r="H106" s="17"/>
      <c r="I106" s="15" t="s">
        <v>67</v>
      </c>
      <c r="J106" s="15" t="s">
        <v>67</v>
      </c>
      <c r="K106" s="16" t="str">
        <f t="shared" si="3"/>
        <v>No</v>
      </c>
      <c r="M106" s="15" t="s">
        <v>67</v>
      </c>
      <c r="N106" s="15" t="s">
        <v>67</v>
      </c>
      <c r="O106" s="16" t="str">
        <f t="shared" si="4"/>
        <v>No</v>
      </c>
      <c r="P106" s="21"/>
      <c r="Q106" s="15" t="s">
        <v>67</v>
      </c>
      <c r="R106" s="15" t="s">
        <v>67</v>
      </c>
      <c r="S106" s="16" t="str">
        <f t="shared" si="5"/>
        <v>No</v>
      </c>
      <c r="U106" s="19"/>
      <c r="V106" s="14" t="s">
        <v>681</v>
      </c>
      <c r="W106" s="14" t="s">
        <v>682</v>
      </c>
      <c r="X106" s="14" t="s">
        <v>683</v>
      </c>
      <c r="Y106" s="20" t="s">
        <v>684</v>
      </c>
    </row>
    <row r="107">
      <c r="A107" s="11" t="s">
        <v>685</v>
      </c>
      <c r="B107" s="12" t="s">
        <v>686</v>
      </c>
      <c r="C107" s="13">
        <v>42670.0</v>
      </c>
      <c r="D107" s="14" t="s">
        <v>67</v>
      </c>
      <c r="E107" s="15" t="s">
        <v>67</v>
      </c>
      <c r="F107" s="16" t="str">
        <f t="shared" si="1"/>
        <v>Yes</v>
      </c>
      <c r="G107" s="16" t="str">
        <f t="shared" si="2"/>
        <v>Agreement</v>
      </c>
      <c r="H107" s="17"/>
      <c r="I107" s="15" t="s">
        <v>67</v>
      </c>
      <c r="J107" s="15" t="s">
        <v>27</v>
      </c>
      <c r="K107" s="16" t="str">
        <f t="shared" si="3"/>
        <v>No</v>
      </c>
      <c r="M107" s="15" t="s">
        <v>67</v>
      </c>
      <c r="N107" s="15" t="s">
        <v>67</v>
      </c>
      <c r="O107" s="16" t="str">
        <f t="shared" si="4"/>
        <v>No</v>
      </c>
      <c r="P107" s="21"/>
      <c r="Q107" s="15" t="s">
        <v>67</v>
      </c>
      <c r="R107" s="15" t="s">
        <v>27</v>
      </c>
      <c r="S107" s="16" t="str">
        <f t="shared" si="5"/>
        <v>No</v>
      </c>
      <c r="U107" s="19"/>
      <c r="V107" s="14" t="s">
        <v>687</v>
      </c>
      <c r="W107" s="14" t="s">
        <v>688</v>
      </c>
      <c r="X107" s="14" t="s">
        <v>689</v>
      </c>
      <c r="Y107" s="20" t="s">
        <v>690</v>
      </c>
    </row>
    <row r="108">
      <c r="A108" s="11" t="s">
        <v>691</v>
      </c>
      <c r="B108" s="12" t="s">
        <v>692</v>
      </c>
      <c r="C108" s="13">
        <v>41592.0</v>
      </c>
      <c r="D108" s="14" t="s">
        <v>67</v>
      </c>
      <c r="E108" s="15" t="s">
        <v>67</v>
      </c>
      <c r="F108" s="16" t="str">
        <f t="shared" si="1"/>
        <v>Yes</v>
      </c>
      <c r="G108" s="16" t="str">
        <f t="shared" si="2"/>
        <v>Agreement</v>
      </c>
      <c r="H108" s="17"/>
      <c r="I108" s="15" t="s">
        <v>67</v>
      </c>
      <c r="J108" s="15" t="s">
        <v>67</v>
      </c>
      <c r="K108" s="16" t="str">
        <f t="shared" si="3"/>
        <v>No</v>
      </c>
      <c r="M108" s="15" t="s">
        <v>67</v>
      </c>
      <c r="N108" s="15" t="s">
        <v>67</v>
      </c>
      <c r="O108" s="16" t="str">
        <f t="shared" si="4"/>
        <v>No</v>
      </c>
      <c r="P108" s="21"/>
      <c r="Q108" s="15" t="s">
        <v>67</v>
      </c>
      <c r="R108" s="15" t="s">
        <v>67</v>
      </c>
      <c r="S108" s="16" t="str">
        <f t="shared" si="5"/>
        <v>No</v>
      </c>
      <c r="U108" s="19"/>
      <c r="V108" s="14" t="s">
        <v>693</v>
      </c>
      <c r="W108" s="14" t="s">
        <v>694</v>
      </c>
      <c r="X108" s="14" t="s">
        <v>695</v>
      </c>
      <c r="Y108" s="20" t="s">
        <v>696</v>
      </c>
    </row>
    <row r="109">
      <c r="A109" s="11" t="s">
        <v>697</v>
      </c>
      <c r="B109" s="12" t="s">
        <v>698</v>
      </c>
      <c r="C109" s="13">
        <v>43819.0</v>
      </c>
      <c r="D109" s="14" t="s">
        <v>67</v>
      </c>
      <c r="E109" s="15" t="s">
        <v>67</v>
      </c>
      <c r="F109" s="16" t="str">
        <f t="shared" si="1"/>
        <v>Yes</v>
      </c>
      <c r="G109" s="16" t="str">
        <f t="shared" si="2"/>
        <v>Agreement</v>
      </c>
      <c r="H109" s="17"/>
      <c r="I109" s="15" t="s">
        <v>67</v>
      </c>
      <c r="J109" s="15" t="s">
        <v>27</v>
      </c>
      <c r="K109" s="16" t="str">
        <f t="shared" si="3"/>
        <v>No</v>
      </c>
      <c r="M109" s="15" t="s">
        <v>67</v>
      </c>
      <c r="N109" s="15" t="s">
        <v>27</v>
      </c>
      <c r="O109" s="16" t="str">
        <f t="shared" si="4"/>
        <v>No</v>
      </c>
      <c r="P109" s="21"/>
      <c r="Q109" s="15" t="s">
        <v>67</v>
      </c>
      <c r="R109" s="15" t="s">
        <v>27</v>
      </c>
      <c r="S109" s="16" t="str">
        <f t="shared" si="5"/>
        <v>No</v>
      </c>
      <c r="U109" s="19"/>
      <c r="V109" s="14" t="s">
        <v>699</v>
      </c>
      <c r="W109" s="14" t="s">
        <v>700</v>
      </c>
      <c r="X109" s="14" t="s">
        <v>701</v>
      </c>
      <c r="Y109" s="20" t="s">
        <v>702</v>
      </c>
    </row>
    <row r="110">
      <c r="A110" s="11" t="s">
        <v>703</v>
      </c>
      <c r="B110" s="12" t="s">
        <v>704</v>
      </c>
      <c r="C110" s="13">
        <v>43570.0</v>
      </c>
      <c r="D110" s="14" t="s">
        <v>67</v>
      </c>
      <c r="E110" s="15" t="s">
        <v>67</v>
      </c>
      <c r="F110" s="16" t="str">
        <f t="shared" si="1"/>
        <v>Yes</v>
      </c>
      <c r="G110" s="16" t="str">
        <f t="shared" si="2"/>
        <v>Agreement</v>
      </c>
      <c r="H110" s="17"/>
      <c r="I110" s="15" t="s">
        <v>67</v>
      </c>
      <c r="J110" s="15" t="s">
        <v>67</v>
      </c>
      <c r="K110" s="16" t="str">
        <f t="shared" si="3"/>
        <v>No</v>
      </c>
      <c r="M110" s="15" t="s">
        <v>67</v>
      </c>
      <c r="N110" s="15" t="s">
        <v>67</v>
      </c>
      <c r="O110" s="16" t="str">
        <f t="shared" si="4"/>
        <v>No</v>
      </c>
      <c r="P110" s="21"/>
      <c r="Q110" s="15" t="s">
        <v>67</v>
      </c>
      <c r="R110" s="15" t="s">
        <v>67</v>
      </c>
      <c r="S110" s="16" t="str">
        <f t="shared" si="5"/>
        <v>No</v>
      </c>
      <c r="U110" s="19"/>
      <c r="V110" s="14" t="s">
        <v>705</v>
      </c>
      <c r="W110" s="14" t="s">
        <v>706</v>
      </c>
      <c r="X110" s="14" t="s">
        <v>707</v>
      </c>
      <c r="Y110" s="20" t="s">
        <v>708</v>
      </c>
    </row>
    <row r="111">
      <c r="A111" s="11" t="s">
        <v>709</v>
      </c>
      <c r="B111" s="12" t="s">
        <v>710</v>
      </c>
      <c r="C111" s="13">
        <v>41551.0</v>
      </c>
      <c r="D111" s="14" t="s">
        <v>67</v>
      </c>
      <c r="E111" s="15" t="s">
        <v>67</v>
      </c>
      <c r="F111" s="16" t="str">
        <f t="shared" si="1"/>
        <v>Yes</v>
      </c>
      <c r="G111" s="16" t="str">
        <f t="shared" si="2"/>
        <v>Agreement</v>
      </c>
      <c r="H111" s="17"/>
      <c r="I111" s="15" t="s">
        <v>67</v>
      </c>
      <c r="J111" s="15" t="s">
        <v>67</v>
      </c>
      <c r="K111" s="16" t="str">
        <f t="shared" si="3"/>
        <v>No</v>
      </c>
      <c r="M111" s="15" t="s">
        <v>67</v>
      </c>
      <c r="N111" s="15" t="s">
        <v>67</v>
      </c>
      <c r="O111" s="16" t="str">
        <f t="shared" si="4"/>
        <v>No</v>
      </c>
      <c r="P111" s="21"/>
      <c r="Q111" s="15" t="s">
        <v>67</v>
      </c>
      <c r="R111" s="15" t="s">
        <v>67</v>
      </c>
      <c r="S111" s="16" t="str">
        <f t="shared" si="5"/>
        <v>No</v>
      </c>
      <c r="U111" s="19"/>
      <c r="V111" s="14" t="s">
        <v>711</v>
      </c>
      <c r="W111" s="14" t="s">
        <v>712</v>
      </c>
      <c r="X111" s="14" t="s">
        <v>713</v>
      </c>
      <c r="Y111" s="20" t="s">
        <v>714</v>
      </c>
    </row>
    <row r="112">
      <c r="A112" s="11" t="s">
        <v>715</v>
      </c>
      <c r="B112" s="12" t="s">
        <v>716</v>
      </c>
      <c r="C112" s="13">
        <v>45254.0</v>
      </c>
      <c r="D112" s="14" t="s">
        <v>67</v>
      </c>
      <c r="E112" s="15" t="s">
        <v>67</v>
      </c>
      <c r="F112" s="16" t="str">
        <f t="shared" si="1"/>
        <v>Yes</v>
      </c>
      <c r="G112" s="16" t="str">
        <f t="shared" si="2"/>
        <v>Agreement</v>
      </c>
      <c r="H112" s="17"/>
      <c r="I112" s="15" t="s">
        <v>67</v>
      </c>
      <c r="J112" s="15" t="s">
        <v>67</v>
      </c>
      <c r="K112" s="16" t="str">
        <f t="shared" si="3"/>
        <v>No</v>
      </c>
      <c r="M112" s="15" t="s">
        <v>67</v>
      </c>
      <c r="N112" s="15" t="s">
        <v>67</v>
      </c>
      <c r="O112" s="16" t="str">
        <f t="shared" si="4"/>
        <v>No</v>
      </c>
      <c r="P112" s="21"/>
      <c r="Q112" s="15" t="s">
        <v>67</v>
      </c>
      <c r="R112" s="15" t="s">
        <v>67</v>
      </c>
      <c r="S112" s="16" t="str">
        <f t="shared" si="5"/>
        <v>No</v>
      </c>
      <c r="U112" s="19"/>
      <c r="V112" s="14" t="s">
        <v>717</v>
      </c>
      <c r="W112" s="14" t="s">
        <v>718</v>
      </c>
      <c r="X112" s="14" t="s">
        <v>719</v>
      </c>
      <c r="Y112" s="20" t="s">
        <v>720</v>
      </c>
    </row>
    <row r="113">
      <c r="A113" s="11" t="s">
        <v>721</v>
      </c>
      <c r="B113" s="12" t="s">
        <v>722</v>
      </c>
      <c r="C113" s="13">
        <v>44615.0</v>
      </c>
      <c r="D113" s="14" t="s">
        <v>67</v>
      </c>
      <c r="E113" s="15" t="s">
        <v>67</v>
      </c>
      <c r="F113" s="16" t="str">
        <f t="shared" si="1"/>
        <v>Yes</v>
      </c>
      <c r="G113" s="16" t="str">
        <f t="shared" si="2"/>
        <v>Agreement</v>
      </c>
      <c r="H113" s="17"/>
      <c r="I113" s="15" t="s">
        <v>27</v>
      </c>
      <c r="J113" s="15" t="s">
        <v>67</v>
      </c>
      <c r="K113" s="16" t="str">
        <f t="shared" si="3"/>
        <v>No</v>
      </c>
      <c r="M113" s="15" t="s">
        <v>27</v>
      </c>
      <c r="N113" s="15" t="s">
        <v>67</v>
      </c>
      <c r="O113" s="16" t="str">
        <f t="shared" si="4"/>
        <v>No</v>
      </c>
      <c r="P113" s="21"/>
      <c r="Q113" s="15" t="s">
        <v>27</v>
      </c>
      <c r="R113" s="15" t="s">
        <v>67</v>
      </c>
      <c r="S113" s="16" t="str">
        <f t="shared" si="5"/>
        <v>No</v>
      </c>
      <c r="U113" s="19"/>
      <c r="V113" s="14" t="s">
        <v>723</v>
      </c>
      <c r="W113" s="14" t="s">
        <v>724</v>
      </c>
      <c r="X113" s="14" t="s">
        <v>725</v>
      </c>
      <c r="Y113" s="20" t="s">
        <v>726</v>
      </c>
    </row>
    <row r="114">
      <c r="A114" s="11" t="s">
        <v>727</v>
      </c>
      <c r="B114" s="12" t="s">
        <v>728</v>
      </c>
      <c r="C114" s="13">
        <v>42892.0</v>
      </c>
      <c r="D114" s="14" t="s">
        <v>67</v>
      </c>
      <c r="E114" s="15" t="s">
        <v>67</v>
      </c>
      <c r="F114" s="16" t="str">
        <f t="shared" si="1"/>
        <v>Yes</v>
      </c>
      <c r="G114" s="16" t="str">
        <f t="shared" si="2"/>
        <v>Agreement</v>
      </c>
      <c r="H114" s="17"/>
      <c r="I114" s="15" t="s">
        <v>67</v>
      </c>
      <c r="J114" s="15" t="s">
        <v>67</v>
      </c>
      <c r="K114" s="16" t="str">
        <f t="shared" si="3"/>
        <v>No</v>
      </c>
      <c r="M114" s="15" t="s">
        <v>67</v>
      </c>
      <c r="N114" s="15" t="s">
        <v>67</v>
      </c>
      <c r="O114" s="16" t="str">
        <f t="shared" si="4"/>
        <v>No</v>
      </c>
      <c r="P114" s="21"/>
      <c r="Q114" s="15" t="s">
        <v>67</v>
      </c>
      <c r="R114" s="15" t="s">
        <v>67</v>
      </c>
      <c r="S114" s="16" t="str">
        <f t="shared" si="5"/>
        <v>No</v>
      </c>
      <c r="U114" s="19"/>
      <c r="V114" s="14" t="s">
        <v>729</v>
      </c>
      <c r="W114" s="14" t="s">
        <v>730</v>
      </c>
      <c r="X114" s="14" t="s">
        <v>731</v>
      </c>
      <c r="Y114" s="20" t="s">
        <v>732</v>
      </c>
    </row>
    <row r="115">
      <c r="A115" s="11" t="s">
        <v>733</v>
      </c>
      <c r="B115" s="12" t="s">
        <v>734</v>
      </c>
      <c r="C115" s="13">
        <v>45224.0</v>
      </c>
      <c r="D115" s="14" t="s">
        <v>67</v>
      </c>
      <c r="E115" s="15" t="s">
        <v>67</v>
      </c>
      <c r="F115" s="16" t="str">
        <f t="shared" si="1"/>
        <v>Yes</v>
      </c>
      <c r="G115" s="16" t="str">
        <f t="shared" si="2"/>
        <v>Agreement</v>
      </c>
      <c r="H115" s="17"/>
      <c r="I115" s="15" t="s">
        <v>67</v>
      </c>
      <c r="J115" s="15" t="s">
        <v>67</v>
      </c>
      <c r="K115" s="16" t="str">
        <f t="shared" si="3"/>
        <v>No</v>
      </c>
      <c r="M115" s="15" t="s">
        <v>67</v>
      </c>
      <c r="N115" s="15" t="s">
        <v>67</v>
      </c>
      <c r="O115" s="16" t="str">
        <f t="shared" si="4"/>
        <v>No</v>
      </c>
      <c r="P115" s="21"/>
      <c r="Q115" s="15" t="s">
        <v>67</v>
      </c>
      <c r="R115" s="15" t="s">
        <v>67</v>
      </c>
      <c r="S115" s="16" t="str">
        <f t="shared" si="5"/>
        <v>No</v>
      </c>
      <c r="U115" s="19"/>
      <c r="V115" s="14" t="s">
        <v>735</v>
      </c>
      <c r="W115" s="14" t="s">
        <v>736</v>
      </c>
      <c r="X115" s="14" t="s">
        <v>737</v>
      </c>
      <c r="Y115" s="20" t="s">
        <v>738</v>
      </c>
    </row>
    <row r="116">
      <c r="A116" s="11" t="s">
        <v>739</v>
      </c>
      <c r="B116" s="12" t="s">
        <v>740</v>
      </c>
      <c r="C116" s="13">
        <v>44246.0</v>
      </c>
      <c r="D116" s="14" t="s">
        <v>67</v>
      </c>
      <c r="E116" s="15" t="s">
        <v>67</v>
      </c>
      <c r="F116" s="16" t="str">
        <f t="shared" si="1"/>
        <v>Yes</v>
      </c>
      <c r="G116" s="16" t="str">
        <f t="shared" si="2"/>
        <v>Agreement</v>
      </c>
      <c r="H116" s="17"/>
      <c r="I116" s="15" t="s">
        <v>67</v>
      </c>
      <c r="J116" s="15" t="s">
        <v>67</v>
      </c>
      <c r="K116" s="16" t="str">
        <f t="shared" si="3"/>
        <v>No</v>
      </c>
      <c r="M116" s="15" t="s">
        <v>67</v>
      </c>
      <c r="N116" s="15" t="s">
        <v>67</v>
      </c>
      <c r="O116" s="16" t="str">
        <f t="shared" si="4"/>
        <v>No</v>
      </c>
      <c r="P116" s="21"/>
      <c r="Q116" s="15" t="s">
        <v>67</v>
      </c>
      <c r="R116" s="15" t="s">
        <v>67</v>
      </c>
      <c r="S116" s="16" t="str">
        <f t="shared" si="5"/>
        <v>No</v>
      </c>
      <c r="U116" s="19"/>
      <c r="V116" s="14" t="s">
        <v>741</v>
      </c>
      <c r="W116" s="14" t="s">
        <v>742</v>
      </c>
      <c r="X116" s="14" t="s">
        <v>743</v>
      </c>
      <c r="Y116" s="20" t="s">
        <v>744</v>
      </c>
    </row>
    <row r="117">
      <c r="A117" s="11" t="s">
        <v>745</v>
      </c>
      <c r="B117" s="12" t="s">
        <v>746</v>
      </c>
      <c r="C117" s="13">
        <v>42205.0</v>
      </c>
      <c r="D117" s="14" t="s">
        <v>67</v>
      </c>
      <c r="E117" s="15" t="s">
        <v>67</v>
      </c>
      <c r="F117" s="16" t="str">
        <f t="shared" si="1"/>
        <v>Yes</v>
      </c>
      <c r="G117" s="16" t="str">
        <f t="shared" si="2"/>
        <v>Agreement</v>
      </c>
      <c r="H117" s="17"/>
      <c r="I117" s="15" t="s">
        <v>67</v>
      </c>
      <c r="J117" s="15" t="s">
        <v>67</v>
      </c>
      <c r="K117" s="16" t="str">
        <f t="shared" si="3"/>
        <v>No</v>
      </c>
      <c r="M117" s="15" t="s">
        <v>67</v>
      </c>
      <c r="N117" s="15" t="s">
        <v>67</v>
      </c>
      <c r="O117" s="16" t="str">
        <f t="shared" si="4"/>
        <v>No</v>
      </c>
      <c r="P117" s="21"/>
      <c r="Q117" s="15" t="s">
        <v>67</v>
      </c>
      <c r="R117" s="15" t="s">
        <v>67</v>
      </c>
      <c r="S117" s="16" t="str">
        <f t="shared" si="5"/>
        <v>No</v>
      </c>
      <c r="U117" s="19"/>
      <c r="V117" s="14" t="s">
        <v>747</v>
      </c>
      <c r="W117" s="14" t="s">
        <v>748</v>
      </c>
      <c r="X117" s="14" t="s">
        <v>749</v>
      </c>
      <c r="Y117" s="20" t="s">
        <v>750</v>
      </c>
    </row>
    <row r="118">
      <c r="A118" s="11" t="s">
        <v>751</v>
      </c>
      <c r="B118" s="12" t="s">
        <v>752</v>
      </c>
      <c r="C118" s="13">
        <v>43397.0</v>
      </c>
      <c r="D118" s="14" t="s">
        <v>67</v>
      </c>
      <c r="E118" s="15" t="s">
        <v>67</v>
      </c>
      <c r="F118" s="16" t="str">
        <f t="shared" si="1"/>
        <v>Yes</v>
      </c>
      <c r="G118" s="16" t="str">
        <f t="shared" si="2"/>
        <v>Agreement</v>
      </c>
      <c r="H118" s="17"/>
      <c r="I118" s="15" t="s">
        <v>67</v>
      </c>
      <c r="J118" s="15" t="s">
        <v>67</v>
      </c>
      <c r="K118" s="16" t="str">
        <f t="shared" si="3"/>
        <v>No</v>
      </c>
      <c r="M118" s="15" t="s">
        <v>67</v>
      </c>
      <c r="N118" s="15" t="s">
        <v>67</v>
      </c>
      <c r="O118" s="16" t="str">
        <f t="shared" si="4"/>
        <v>No</v>
      </c>
      <c r="P118" s="21"/>
      <c r="Q118" s="15" t="s">
        <v>67</v>
      </c>
      <c r="R118" s="15" t="s">
        <v>67</v>
      </c>
      <c r="S118" s="16" t="str">
        <f t="shared" si="5"/>
        <v>No</v>
      </c>
      <c r="U118" s="19"/>
      <c r="V118" s="14" t="s">
        <v>753</v>
      </c>
      <c r="W118" s="14" t="s">
        <v>754</v>
      </c>
      <c r="X118" s="14" t="s">
        <v>755</v>
      </c>
      <c r="Y118" s="20" t="s">
        <v>756</v>
      </c>
    </row>
    <row r="119">
      <c r="A119" s="11" t="s">
        <v>757</v>
      </c>
      <c r="B119" s="12" t="s">
        <v>758</v>
      </c>
      <c r="C119" s="13">
        <v>44369.0</v>
      </c>
      <c r="D119" s="14" t="s">
        <v>67</v>
      </c>
      <c r="E119" s="15" t="s">
        <v>67</v>
      </c>
      <c r="F119" s="16" t="str">
        <f t="shared" si="1"/>
        <v>Yes</v>
      </c>
      <c r="G119" s="16" t="str">
        <f t="shared" si="2"/>
        <v>Agreement</v>
      </c>
      <c r="H119" s="17"/>
      <c r="I119" s="15" t="s">
        <v>67</v>
      </c>
      <c r="J119" s="15" t="s">
        <v>67</v>
      </c>
      <c r="K119" s="16" t="str">
        <f t="shared" si="3"/>
        <v>No</v>
      </c>
      <c r="M119" s="15" t="s">
        <v>67</v>
      </c>
      <c r="N119" s="15" t="s">
        <v>67</v>
      </c>
      <c r="O119" s="16" t="str">
        <f t="shared" si="4"/>
        <v>No</v>
      </c>
      <c r="P119" s="21"/>
      <c r="Q119" s="15" t="s">
        <v>67</v>
      </c>
      <c r="R119" s="15" t="s">
        <v>67</v>
      </c>
      <c r="S119" s="16" t="str">
        <f t="shared" si="5"/>
        <v>No</v>
      </c>
      <c r="U119" s="19"/>
      <c r="V119" s="14" t="s">
        <v>759</v>
      </c>
      <c r="W119" s="14" t="s">
        <v>760</v>
      </c>
      <c r="X119" s="14" t="s">
        <v>761</v>
      </c>
      <c r="Y119" s="20" t="s">
        <v>762</v>
      </c>
    </row>
    <row r="120">
      <c r="A120" s="11" t="s">
        <v>763</v>
      </c>
      <c r="B120" s="12" t="s">
        <v>764</v>
      </c>
      <c r="C120" s="13">
        <v>41823.0</v>
      </c>
      <c r="D120" s="14" t="s">
        <v>67</v>
      </c>
      <c r="E120" s="15" t="s">
        <v>67</v>
      </c>
      <c r="F120" s="16" t="str">
        <f t="shared" si="1"/>
        <v>Yes</v>
      </c>
      <c r="G120" s="16" t="str">
        <f t="shared" si="2"/>
        <v>Agreement</v>
      </c>
      <c r="H120" s="17"/>
      <c r="I120" s="15" t="s">
        <v>67</v>
      </c>
      <c r="J120" s="15" t="s">
        <v>27</v>
      </c>
      <c r="K120" s="16" t="str">
        <f t="shared" si="3"/>
        <v>No</v>
      </c>
      <c r="M120" s="15" t="s">
        <v>67</v>
      </c>
      <c r="N120" s="15" t="s">
        <v>27</v>
      </c>
      <c r="O120" s="16" t="str">
        <f t="shared" si="4"/>
        <v>No</v>
      </c>
      <c r="P120" s="21"/>
      <c r="Q120" s="15" t="s">
        <v>67</v>
      </c>
      <c r="R120" s="15" t="s">
        <v>27</v>
      </c>
      <c r="S120" s="16" t="str">
        <f t="shared" si="5"/>
        <v>No</v>
      </c>
      <c r="U120" s="19"/>
      <c r="V120" s="14" t="s">
        <v>765</v>
      </c>
      <c r="W120" s="14" t="s">
        <v>766</v>
      </c>
      <c r="X120" s="14" t="s">
        <v>767</v>
      </c>
      <c r="Y120" s="20" t="s">
        <v>768</v>
      </c>
    </row>
    <row r="121">
      <c r="A121" s="11" t="s">
        <v>769</v>
      </c>
      <c r="B121" s="12" t="s">
        <v>770</v>
      </c>
      <c r="C121" s="13">
        <v>42038.0</v>
      </c>
      <c r="D121" s="14" t="s">
        <v>67</v>
      </c>
      <c r="E121" s="15" t="s">
        <v>67</v>
      </c>
      <c r="F121" s="16" t="str">
        <f t="shared" si="1"/>
        <v>Yes</v>
      </c>
      <c r="G121" s="16" t="str">
        <f t="shared" si="2"/>
        <v>Agreement</v>
      </c>
      <c r="H121" s="17"/>
      <c r="I121" s="15" t="s">
        <v>67</v>
      </c>
      <c r="J121" s="15" t="s">
        <v>27</v>
      </c>
      <c r="K121" s="16" t="str">
        <f t="shared" si="3"/>
        <v>No</v>
      </c>
      <c r="M121" s="15" t="s">
        <v>67</v>
      </c>
      <c r="N121" s="15" t="s">
        <v>27</v>
      </c>
      <c r="O121" s="16" t="str">
        <f t="shared" si="4"/>
        <v>No</v>
      </c>
      <c r="P121" s="21"/>
      <c r="Q121" s="15" t="s">
        <v>67</v>
      </c>
      <c r="R121" s="15" t="s">
        <v>27</v>
      </c>
      <c r="S121" s="16" t="str">
        <f t="shared" si="5"/>
        <v>No</v>
      </c>
      <c r="U121" s="19"/>
      <c r="V121" s="14" t="s">
        <v>771</v>
      </c>
      <c r="W121" s="14" t="s">
        <v>772</v>
      </c>
      <c r="X121" s="14" t="s">
        <v>773</v>
      </c>
      <c r="Y121" s="20" t="s">
        <v>774</v>
      </c>
    </row>
    <row r="122">
      <c r="A122" s="11" t="s">
        <v>775</v>
      </c>
      <c r="B122" s="12" t="s">
        <v>776</v>
      </c>
      <c r="C122" s="13">
        <v>43462.0</v>
      </c>
      <c r="D122" s="14" t="s">
        <v>67</v>
      </c>
      <c r="E122" s="15" t="s">
        <v>67</v>
      </c>
      <c r="F122" s="16" t="str">
        <f t="shared" si="1"/>
        <v>Yes</v>
      </c>
      <c r="G122" s="16" t="str">
        <f t="shared" si="2"/>
        <v>Agreement</v>
      </c>
      <c r="H122" s="17"/>
      <c r="I122" s="15" t="s">
        <v>67</v>
      </c>
      <c r="J122" s="15" t="s">
        <v>27</v>
      </c>
      <c r="K122" s="16" t="str">
        <f t="shared" si="3"/>
        <v>No</v>
      </c>
      <c r="M122" s="15" t="s">
        <v>67</v>
      </c>
      <c r="N122" s="15" t="s">
        <v>27</v>
      </c>
      <c r="O122" s="16" t="str">
        <f t="shared" si="4"/>
        <v>No</v>
      </c>
      <c r="P122" s="21"/>
      <c r="Q122" s="15" t="s">
        <v>67</v>
      </c>
      <c r="R122" s="15" t="s">
        <v>27</v>
      </c>
      <c r="S122" s="16" t="str">
        <f t="shared" si="5"/>
        <v>No</v>
      </c>
      <c r="U122" s="19"/>
      <c r="V122" s="14" t="s">
        <v>777</v>
      </c>
      <c r="W122" s="14" t="s">
        <v>778</v>
      </c>
      <c r="X122" s="14" t="s">
        <v>779</v>
      </c>
      <c r="Y122" s="20" t="s">
        <v>780</v>
      </c>
    </row>
    <row r="123">
      <c r="A123" s="11" t="s">
        <v>781</v>
      </c>
      <c r="B123" s="12" t="s">
        <v>782</v>
      </c>
      <c r="C123" s="13">
        <v>44302.0</v>
      </c>
      <c r="D123" s="14" t="s">
        <v>67</v>
      </c>
      <c r="E123" s="15" t="s">
        <v>67</v>
      </c>
      <c r="F123" s="16" t="str">
        <f t="shared" si="1"/>
        <v>Yes</v>
      </c>
      <c r="G123" s="16" t="str">
        <f t="shared" si="2"/>
        <v>Agreement</v>
      </c>
      <c r="H123" s="17"/>
      <c r="I123" s="15" t="s">
        <v>67</v>
      </c>
      <c r="J123" s="15" t="s">
        <v>67</v>
      </c>
      <c r="K123" s="16" t="str">
        <f t="shared" si="3"/>
        <v>No</v>
      </c>
      <c r="M123" s="15" t="s">
        <v>67</v>
      </c>
      <c r="N123" s="15" t="s">
        <v>67</v>
      </c>
      <c r="O123" s="16" t="str">
        <f t="shared" si="4"/>
        <v>No</v>
      </c>
      <c r="P123" s="21"/>
      <c r="Q123" s="15" t="s">
        <v>67</v>
      </c>
      <c r="R123" s="15" t="s">
        <v>67</v>
      </c>
      <c r="S123" s="16" t="str">
        <f t="shared" si="5"/>
        <v>No</v>
      </c>
      <c r="U123" s="19"/>
      <c r="V123" s="14" t="s">
        <v>783</v>
      </c>
      <c r="W123" s="14" t="s">
        <v>784</v>
      </c>
      <c r="X123" s="14" t="s">
        <v>785</v>
      </c>
      <c r="Y123" s="20" t="s">
        <v>786</v>
      </c>
    </row>
    <row r="124">
      <c r="A124" s="11" t="s">
        <v>787</v>
      </c>
      <c r="B124" s="12" t="s">
        <v>788</v>
      </c>
      <c r="C124" s="13">
        <v>44602.0</v>
      </c>
      <c r="D124" s="14" t="s">
        <v>67</v>
      </c>
      <c r="E124" s="15" t="s">
        <v>67</v>
      </c>
      <c r="F124" s="16" t="str">
        <f t="shared" si="1"/>
        <v>Yes</v>
      </c>
      <c r="G124" s="16" t="str">
        <f t="shared" si="2"/>
        <v>Agreement</v>
      </c>
      <c r="H124" s="17"/>
      <c r="I124" s="15" t="s">
        <v>67</v>
      </c>
      <c r="J124" s="15" t="s">
        <v>67</v>
      </c>
      <c r="K124" s="16" t="str">
        <f t="shared" si="3"/>
        <v>No</v>
      </c>
      <c r="M124" s="15" t="s">
        <v>67</v>
      </c>
      <c r="N124" s="15" t="s">
        <v>67</v>
      </c>
      <c r="O124" s="16" t="str">
        <f t="shared" si="4"/>
        <v>No</v>
      </c>
      <c r="P124" s="21"/>
      <c r="Q124" s="15" t="s">
        <v>67</v>
      </c>
      <c r="R124" s="15" t="s">
        <v>67</v>
      </c>
      <c r="S124" s="16" t="str">
        <f t="shared" si="5"/>
        <v>No</v>
      </c>
      <c r="U124" s="19"/>
      <c r="V124" s="14" t="s">
        <v>789</v>
      </c>
      <c r="W124" s="14" t="s">
        <v>790</v>
      </c>
      <c r="X124" s="14" t="s">
        <v>791</v>
      </c>
      <c r="Y124" s="20" t="s">
        <v>792</v>
      </c>
    </row>
    <row r="125">
      <c r="A125" s="11" t="s">
        <v>793</v>
      </c>
      <c r="B125" s="12" t="s">
        <v>794</v>
      </c>
      <c r="C125" s="13">
        <v>44886.0</v>
      </c>
      <c r="D125" s="14" t="s">
        <v>67</v>
      </c>
      <c r="E125" s="15" t="s">
        <v>67</v>
      </c>
      <c r="F125" s="16" t="str">
        <f t="shared" si="1"/>
        <v>Yes</v>
      </c>
      <c r="G125" s="16" t="str">
        <f t="shared" si="2"/>
        <v>Agreement</v>
      </c>
      <c r="H125" s="17"/>
      <c r="I125" s="15" t="s">
        <v>67</v>
      </c>
      <c r="J125" s="15" t="s">
        <v>67</v>
      </c>
      <c r="K125" s="16" t="str">
        <f t="shared" si="3"/>
        <v>No</v>
      </c>
      <c r="M125" s="15" t="s">
        <v>67</v>
      </c>
      <c r="N125" s="15" t="s">
        <v>67</v>
      </c>
      <c r="O125" s="16" t="str">
        <f t="shared" si="4"/>
        <v>No</v>
      </c>
      <c r="P125" s="21"/>
      <c r="Q125" s="15" t="s">
        <v>67</v>
      </c>
      <c r="R125" s="15" t="s">
        <v>67</v>
      </c>
      <c r="S125" s="16" t="str">
        <f t="shared" si="5"/>
        <v>No</v>
      </c>
      <c r="U125" s="19"/>
      <c r="V125" s="14" t="s">
        <v>795</v>
      </c>
      <c r="W125" s="14" t="s">
        <v>796</v>
      </c>
      <c r="X125" s="14" t="s">
        <v>797</v>
      </c>
      <c r="Y125" s="20" t="s">
        <v>798</v>
      </c>
    </row>
    <row r="126">
      <c r="A126" s="11" t="s">
        <v>799</v>
      </c>
      <c r="B126" s="12" t="s">
        <v>800</v>
      </c>
      <c r="C126" s="13">
        <v>43313.0</v>
      </c>
      <c r="D126" s="14" t="s">
        <v>67</v>
      </c>
      <c r="E126" s="15" t="s">
        <v>67</v>
      </c>
      <c r="F126" s="16" t="str">
        <f t="shared" si="1"/>
        <v>Yes</v>
      </c>
      <c r="G126" s="16" t="str">
        <f t="shared" si="2"/>
        <v>Agreement</v>
      </c>
      <c r="H126" s="17"/>
      <c r="I126" s="15" t="s">
        <v>67</v>
      </c>
      <c r="J126" s="15" t="s">
        <v>67</v>
      </c>
      <c r="K126" s="16" t="str">
        <f t="shared" si="3"/>
        <v>No</v>
      </c>
      <c r="M126" s="15" t="s">
        <v>67</v>
      </c>
      <c r="N126" s="15" t="s">
        <v>67</v>
      </c>
      <c r="O126" s="16" t="str">
        <f t="shared" si="4"/>
        <v>No</v>
      </c>
      <c r="P126" s="21"/>
      <c r="Q126" s="15" t="s">
        <v>67</v>
      </c>
      <c r="R126" s="15" t="s">
        <v>67</v>
      </c>
      <c r="S126" s="16" t="str">
        <f t="shared" si="5"/>
        <v>No</v>
      </c>
      <c r="U126" s="19"/>
      <c r="V126" s="14" t="s">
        <v>801</v>
      </c>
      <c r="W126" s="14" t="s">
        <v>802</v>
      </c>
      <c r="X126" s="14" t="s">
        <v>803</v>
      </c>
      <c r="Y126" s="20" t="s">
        <v>804</v>
      </c>
    </row>
    <row r="127">
      <c r="A127" s="11" t="s">
        <v>805</v>
      </c>
      <c r="B127" s="12" t="s">
        <v>806</v>
      </c>
      <c r="C127" s="13">
        <v>42033.0</v>
      </c>
      <c r="D127" s="14" t="s">
        <v>67</v>
      </c>
      <c r="E127" s="15" t="s">
        <v>67</v>
      </c>
      <c r="F127" s="16" t="str">
        <f t="shared" si="1"/>
        <v>Yes</v>
      </c>
      <c r="G127" s="16" t="str">
        <f t="shared" si="2"/>
        <v>Agreement</v>
      </c>
      <c r="H127" s="17"/>
      <c r="I127" s="15" t="s">
        <v>67</v>
      </c>
      <c r="J127" s="15" t="s">
        <v>67</v>
      </c>
      <c r="K127" s="16" t="str">
        <f t="shared" si="3"/>
        <v>No</v>
      </c>
      <c r="M127" s="15" t="s">
        <v>67</v>
      </c>
      <c r="N127" s="15" t="s">
        <v>67</v>
      </c>
      <c r="O127" s="16" t="str">
        <f t="shared" si="4"/>
        <v>No</v>
      </c>
      <c r="P127" s="21"/>
      <c r="Q127" s="15" t="s">
        <v>67</v>
      </c>
      <c r="R127" s="15" t="s">
        <v>67</v>
      </c>
      <c r="S127" s="16" t="str">
        <f t="shared" si="5"/>
        <v>No</v>
      </c>
      <c r="U127" s="19"/>
      <c r="V127" s="14" t="s">
        <v>807</v>
      </c>
      <c r="W127" s="14" t="s">
        <v>808</v>
      </c>
      <c r="X127" s="14" t="s">
        <v>809</v>
      </c>
      <c r="Y127" s="20" t="s">
        <v>810</v>
      </c>
    </row>
    <row r="128">
      <c r="A128" s="11" t="s">
        <v>811</v>
      </c>
      <c r="B128" s="12" t="s">
        <v>812</v>
      </c>
      <c r="C128" s="13">
        <v>42999.0</v>
      </c>
      <c r="D128" s="14" t="s">
        <v>67</v>
      </c>
      <c r="E128" s="15" t="s">
        <v>67</v>
      </c>
      <c r="F128" s="16" t="str">
        <f t="shared" si="1"/>
        <v>Yes</v>
      </c>
      <c r="G128" s="16" t="str">
        <f t="shared" si="2"/>
        <v>Agreement</v>
      </c>
      <c r="H128" s="17"/>
      <c r="I128" s="15" t="s">
        <v>67</v>
      </c>
      <c r="J128" s="15" t="s">
        <v>67</v>
      </c>
      <c r="K128" s="16" t="str">
        <f t="shared" si="3"/>
        <v>No</v>
      </c>
      <c r="M128" s="15" t="s">
        <v>67</v>
      </c>
      <c r="N128" s="15" t="s">
        <v>67</v>
      </c>
      <c r="O128" s="16" t="str">
        <f t="shared" si="4"/>
        <v>No</v>
      </c>
      <c r="P128" s="21"/>
      <c r="Q128" s="15" t="s">
        <v>67</v>
      </c>
      <c r="R128" s="15" t="s">
        <v>67</v>
      </c>
      <c r="S128" s="16" t="str">
        <f t="shared" si="5"/>
        <v>No</v>
      </c>
      <c r="U128" s="19"/>
      <c r="V128" s="14" t="s">
        <v>813</v>
      </c>
      <c r="W128" s="14" t="s">
        <v>814</v>
      </c>
      <c r="X128" s="14" t="s">
        <v>815</v>
      </c>
      <c r="Y128" s="20" t="s">
        <v>816</v>
      </c>
    </row>
    <row r="129">
      <c r="A129" s="11" t="s">
        <v>817</v>
      </c>
      <c r="B129" s="12" t="s">
        <v>818</v>
      </c>
      <c r="C129" s="13">
        <v>43563.0</v>
      </c>
      <c r="D129" s="14" t="s">
        <v>67</v>
      </c>
      <c r="E129" s="15" t="s">
        <v>67</v>
      </c>
      <c r="F129" s="16" t="str">
        <f t="shared" si="1"/>
        <v>Yes</v>
      </c>
      <c r="G129" s="16" t="str">
        <f t="shared" si="2"/>
        <v>Agreement</v>
      </c>
      <c r="H129" s="17"/>
      <c r="I129" s="15" t="s">
        <v>67</v>
      </c>
      <c r="J129" s="15" t="s">
        <v>67</v>
      </c>
      <c r="K129" s="16" t="str">
        <f t="shared" si="3"/>
        <v>No</v>
      </c>
      <c r="M129" s="15" t="s">
        <v>67</v>
      </c>
      <c r="N129" s="15" t="s">
        <v>67</v>
      </c>
      <c r="O129" s="16" t="str">
        <f t="shared" si="4"/>
        <v>No</v>
      </c>
      <c r="P129" s="21"/>
      <c r="Q129" s="15" t="s">
        <v>67</v>
      </c>
      <c r="R129" s="15" t="s">
        <v>67</v>
      </c>
      <c r="S129" s="16" t="str">
        <f t="shared" si="5"/>
        <v>No</v>
      </c>
      <c r="U129" s="19"/>
      <c r="V129" s="14" t="s">
        <v>819</v>
      </c>
      <c r="W129" s="14" t="s">
        <v>820</v>
      </c>
      <c r="X129" s="14" t="s">
        <v>821</v>
      </c>
      <c r="Y129" s="20" t="s">
        <v>822</v>
      </c>
    </row>
    <row r="130">
      <c r="A130" s="11" t="s">
        <v>823</v>
      </c>
      <c r="B130" s="12" t="s">
        <v>824</v>
      </c>
      <c r="C130" s="13">
        <v>44239.0</v>
      </c>
      <c r="D130" s="14" t="s">
        <v>67</v>
      </c>
      <c r="E130" s="15" t="s">
        <v>67</v>
      </c>
      <c r="F130" s="16" t="str">
        <f t="shared" si="1"/>
        <v>Yes</v>
      </c>
      <c r="G130" s="16" t="str">
        <f t="shared" si="2"/>
        <v>Agreement</v>
      </c>
      <c r="H130" s="17"/>
      <c r="I130" s="15" t="s">
        <v>67</v>
      </c>
      <c r="J130" s="15" t="s">
        <v>67</v>
      </c>
      <c r="K130" s="16" t="str">
        <f t="shared" si="3"/>
        <v>No</v>
      </c>
      <c r="M130" s="15" t="s">
        <v>67</v>
      </c>
      <c r="N130" s="15" t="s">
        <v>67</v>
      </c>
      <c r="O130" s="16" t="str">
        <f t="shared" si="4"/>
        <v>No</v>
      </c>
      <c r="P130" s="21"/>
      <c r="Q130" s="15" t="s">
        <v>67</v>
      </c>
      <c r="R130" s="15" t="s">
        <v>67</v>
      </c>
      <c r="S130" s="16" t="str">
        <f t="shared" si="5"/>
        <v>No</v>
      </c>
      <c r="U130" s="36"/>
      <c r="V130" s="21"/>
      <c r="W130" s="14" t="s">
        <v>825</v>
      </c>
      <c r="X130" s="14" t="s">
        <v>826</v>
      </c>
      <c r="Y130" s="20" t="s">
        <v>827</v>
      </c>
    </row>
    <row r="131">
      <c r="A131" s="11" t="s">
        <v>828</v>
      </c>
      <c r="B131" s="12" t="s">
        <v>829</v>
      </c>
      <c r="C131" s="13">
        <v>44579.0</v>
      </c>
      <c r="D131" s="14" t="s">
        <v>67</v>
      </c>
      <c r="E131" s="15" t="s">
        <v>67</v>
      </c>
      <c r="F131" s="16" t="str">
        <f t="shared" si="1"/>
        <v>Yes</v>
      </c>
      <c r="G131" s="16" t="str">
        <f t="shared" si="2"/>
        <v>Agreement</v>
      </c>
      <c r="H131" s="17"/>
      <c r="I131" s="15" t="s">
        <v>67</v>
      </c>
      <c r="J131" s="15" t="s">
        <v>67</v>
      </c>
      <c r="K131" s="16" t="str">
        <f t="shared" si="3"/>
        <v>No</v>
      </c>
      <c r="M131" s="15" t="s">
        <v>67</v>
      </c>
      <c r="N131" s="15" t="s">
        <v>67</v>
      </c>
      <c r="O131" s="16" t="str">
        <f t="shared" si="4"/>
        <v>No</v>
      </c>
      <c r="P131" s="21"/>
      <c r="Q131" s="15" t="s">
        <v>67</v>
      </c>
      <c r="R131" s="15" t="s">
        <v>67</v>
      </c>
      <c r="S131" s="16" t="str">
        <f t="shared" si="5"/>
        <v>No</v>
      </c>
      <c r="U131" s="19"/>
      <c r="V131" s="14" t="s">
        <v>830</v>
      </c>
      <c r="W131" s="14" t="s">
        <v>831</v>
      </c>
      <c r="X131" s="14" t="s">
        <v>832</v>
      </c>
      <c r="Y131" s="20" t="s">
        <v>833</v>
      </c>
    </row>
    <row r="132">
      <c r="A132" s="11" t="s">
        <v>834</v>
      </c>
      <c r="B132" s="12" t="s">
        <v>835</v>
      </c>
      <c r="C132" s="13">
        <v>44869.0</v>
      </c>
      <c r="D132" s="14" t="s">
        <v>67</v>
      </c>
      <c r="E132" s="15" t="s">
        <v>67</v>
      </c>
      <c r="F132" s="16" t="str">
        <f t="shared" si="1"/>
        <v>Yes</v>
      </c>
      <c r="G132" s="16" t="str">
        <f t="shared" si="2"/>
        <v>Agreement</v>
      </c>
      <c r="H132" s="17"/>
      <c r="I132" s="15" t="s">
        <v>67</v>
      </c>
      <c r="J132" s="15" t="s">
        <v>67</v>
      </c>
      <c r="K132" s="16" t="str">
        <f t="shared" si="3"/>
        <v>No</v>
      </c>
      <c r="M132" s="15" t="s">
        <v>67</v>
      </c>
      <c r="N132" s="15" t="s">
        <v>67</v>
      </c>
      <c r="O132" s="16" t="str">
        <f t="shared" si="4"/>
        <v>No</v>
      </c>
      <c r="P132" s="21"/>
      <c r="Q132" s="15" t="s">
        <v>67</v>
      </c>
      <c r="R132" s="15" t="s">
        <v>67</v>
      </c>
      <c r="S132" s="16" t="str">
        <f t="shared" si="5"/>
        <v>No</v>
      </c>
      <c r="U132" s="19"/>
      <c r="V132" s="14" t="s">
        <v>836</v>
      </c>
      <c r="W132" s="14" t="s">
        <v>837</v>
      </c>
      <c r="X132" s="14" t="s">
        <v>838</v>
      </c>
      <c r="Y132" s="35"/>
    </row>
    <row r="133">
      <c r="A133" s="11" t="s">
        <v>839</v>
      </c>
      <c r="B133" s="12" t="s">
        <v>840</v>
      </c>
      <c r="C133" s="13">
        <v>45149.0</v>
      </c>
      <c r="D133" s="14" t="s">
        <v>67</v>
      </c>
      <c r="E133" s="15" t="s">
        <v>67</v>
      </c>
      <c r="F133" s="16" t="str">
        <f t="shared" si="1"/>
        <v>Yes</v>
      </c>
      <c r="G133" s="16" t="str">
        <f t="shared" si="2"/>
        <v>Agreement</v>
      </c>
      <c r="H133" s="17"/>
      <c r="I133" s="15" t="s">
        <v>67</v>
      </c>
      <c r="J133" s="15" t="s">
        <v>67</v>
      </c>
      <c r="K133" s="16" t="str">
        <f t="shared" si="3"/>
        <v>No</v>
      </c>
      <c r="M133" s="15" t="s">
        <v>67</v>
      </c>
      <c r="N133" s="15" t="s">
        <v>67</v>
      </c>
      <c r="O133" s="16" t="str">
        <f t="shared" si="4"/>
        <v>No</v>
      </c>
      <c r="P133" s="21"/>
      <c r="Q133" s="15" t="s">
        <v>67</v>
      </c>
      <c r="R133" s="15" t="s">
        <v>67</v>
      </c>
      <c r="S133" s="16" t="str">
        <f t="shared" si="5"/>
        <v>No</v>
      </c>
      <c r="U133" s="19"/>
      <c r="V133" s="14" t="s">
        <v>841</v>
      </c>
      <c r="W133" s="14" t="s">
        <v>842</v>
      </c>
      <c r="X133" s="14" t="s">
        <v>843</v>
      </c>
      <c r="Y133" s="20" t="s">
        <v>844</v>
      </c>
    </row>
    <row r="134">
      <c r="A134" s="11" t="s">
        <v>845</v>
      </c>
      <c r="B134" s="12" t="s">
        <v>846</v>
      </c>
      <c r="C134" s="13">
        <v>41829.0</v>
      </c>
      <c r="D134" s="14" t="s">
        <v>67</v>
      </c>
      <c r="E134" s="15" t="s">
        <v>67</v>
      </c>
      <c r="F134" s="16" t="str">
        <f t="shared" si="1"/>
        <v>Yes</v>
      </c>
      <c r="G134" s="16" t="str">
        <f t="shared" si="2"/>
        <v>Agreement</v>
      </c>
      <c r="H134" s="17"/>
      <c r="I134" s="15" t="s">
        <v>67</v>
      </c>
      <c r="J134" s="15" t="s">
        <v>27</v>
      </c>
      <c r="K134" s="16" t="str">
        <f t="shared" si="3"/>
        <v>No</v>
      </c>
      <c r="M134" s="15" t="s">
        <v>67</v>
      </c>
      <c r="N134" s="15" t="s">
        <v>67</v>
      </c>
      <c r="O134" s="16" t="str">
        <f t="shared" si="4"/>
        <v>No</v>
      </c>
      <c r="P134" s="21"/>
      <c r="Q134" s="15" t="s">
        <v>67</v>
      </c>
      <c r="R134" s="15" t="s">
        <v>27</v>
      </c>
      <c r="S134" s="16" t="str">
        <f t="shared" si="5"/>
        <v>No</v>
      </c>
      <c r="U134" s="19"/>
      <c r="V134" s="14" t="s">
        <v>847</v>
      </c>
      <c r="W134" s="14" t="s">
        <v>848</v>
      </c>
      <c r="X134" s="14" t="s">
        <v>849</v>
      </c>
      <c r="Y134" s="20" t="s">
        <v>850</v>
      </c>
    </row>
    <row r="135">
      <c r="A135" s="11" t="s">
        <v>851</v>
      </c>
      <c r="B135" s="12" t="s">
        <v>852</v>
      </c>
      <c r="C135" s="13">
        <v>42940.0</v>
      </c>
      <c r="D135" s="14" t="s">
        <v>67</v>
      </c>
      <c r="E135" s="15" t="s">
        <v>67</v>
      </c>
      <c r="F135" s="16" t="str">
        <f t="shared" si="1"/>
        <v>Yes</v>
      </c>
      <c r="G135" s="16" t="str">
        <f t="shared" si="2"/>
        <v>Agreement</v>
      </c>
      <c r="H135" s="17"/>
      <c r="I135" s="15" t="s">
        <v>67</v>
      </c>
      <c r="J135" s="15" t="s">
        <v>67</v>
      </c>
      <c r="K135" s="16" t="str">
        <f t="shared" si="3"/>
        <v>No</v>
      </c>
      <c r="M135" s="15" t="s">
        <v>67</v>
      </c>
      <c r="N135" s="15" t="s">
        <v>67</v>
      </c>
      <c r="O135" s="16" t="str">
        <f t="shared" si="4"/>
        <v>No</v>
      </c>
      <c r="P135" s="21"/>
      <c r="Q135" s="15" t="s">
        <v>67</v>
      </c>
      <c r="R135" s="15" t="s">
        <v>67</v>
      </c>
      <c r="S135" s="16" t="str">
        <f t="shared" si="5"/>
        <v>No</v>
      </c>
      <c r="U135" s="19"/>
      <c r="V135" s="14" t="s">
        <v>853</v>
      </c>
      <c r="W135" s="14" t="s">
        <v>854</v>
      </c>
      <c r="X135" s="14" t="s">
        <v>855</v>
      </c>
      <c r="Y135" s="20" t="s">
        <v>856</v>
      </c>
    </row>
    <row r="136">
      <c r="A136" s="11" t="s">
        <v>857</v>
      </c>
      <c r="B136" s="12" t="s">
        <v>858</v>
      </c>
      <c r="C136" s="13">
        <v>43686.0</v>
      </c>
      <c r="D136" s="14" t="s">
        <v>67</v>
      </c>
      <c r="E136" s="15" t="s">
        <v>67</v>
      </c>
      <c r="F136" s="16" t="str">
        <f t="shared" si="1"/>
        <v>Yes</v>
      </c>
      <c r="G136" s="16" t="str">
        <f t="shared" si="2"/>
        <v>Agreement</v>
      </c>
      <c r="H136" s="17"/>
      <c r="I136" s="15" t="s">
        <v>67</v>
      </c>
      <c r="J136" s="15" t="s">
        <v>67</v>
      </c>
      <c r="K136" s="16" t="str">
        <f t="shared" si="3"/>
        <v>No</v>
      </c>
      <c r="M136" s="15" t="s">
        <v>67</v>
      </c>
      <c r="N136" s="15" t="s">
        <v>67</v>
      </c>
      <c r="O136" s="16" t="str">
        <f t="shared" si="4"/>
        <v>No</v>
      </c>
      <c r="P136" s="21"/>
      <c r="Q136" s="15" t="s">
        <v>67</v>
      </c>
      <c r="R136" s="15" t="s">
        <v>67</v>
      </c>
      <c r="S136" s="16" t="str">
        <f t="shared" si="5"/>
        <v>No</v>
      </c>
      <c r="U136" s="19"/>
      <c r="V136" s="14" t="s">
        <v>859</v>
      </c>
      <c r="W136" s="14" t="s">
        <v>860</v>
      </c>
      <c r="X136" s="14" t="s">
        <v>861</v>
      </c>
      <c r="Y136" s="20" t="s">
        <v>862</v>
      </c>
    </row>
    <row r="137">
      <c r="A137" s="11" t="s">
        <v>863</v>
      </c>
      <c r="B137" s="12" t="s">
        <v>864</v>
      </c>
      <c r="C137" s="13">
        <v>44665.0</v>
      </c>
      <c r="D137" s="14" t="s">
        <v>67</v>
      </c>
      <c r="E137" s="15" t="s">
        <v>67</v>
      </c>
      <c r="F137" s="16" t="str">
        <f t="shared" si="1"/>
        <v>Yes</v>
      </c>
      <c r="G137" s="16" t="str">
        <f t="shared" si="2"/>
        <v>Agreement</v>
      </c>
      <c r="H137" s="17"/>
      <c r="I137" s="15" t="s">
        <v>67</v>
      </c>
      <c r="J137" s="15" t="s">
        <v>67</v>
      </c>
      <c r="K137" s="16" t="str">
        <f t="shared" si="3"/>
        <v>No</v>
      </c>
      <c r="M137" s="15" t="s">
        <v>67</v>
      </c>
      <c r="N137" s="15" t="s">
        <v>67</v>
      </c>
      <c r="O137" s="16" t="str">
        <f t="shared" si="4"/>
        <v>No</v>
      </c>
      <c r="P137" s="21"/>
      <c r="Q137" s="15" t="s">
        <v>67</v>
      </c>
      <c r="R137" s="15" t="s">
        <v>67</v>
      </c>
      <c r="S137" s="16" t="str">
        <f t="shared" si="5"/>
        <v>No</v>
      </c>
      <c r="U137" s="19"/>
      <c r="V137" s="14" t="s">
        <v>865</v>
      </c>
      <c r="W137" s="14" t="s">
        <v>866</v>
      </c>
      <c r="X137" s="14" t="s">
        <v>867</v>
      </c>
      <c r="Y137" s="20" t="s">
        <v>868</v>
      </c>
    </row>
    <row r="138">
      <c r="A138" s="11" t="s">
        <v>869</v>
      </c>
      <c r="B138" s="12" t="s">
        <v>870</v>
      </c>
      <c r="C138" s="13">
        <v>45118.0</v>
      </c>
      <c r="D138" s="14" t="s">
        <v>67</v>
      </c>
      <c r="E138" s="15" t="s">
        <v>67</v>
      </c>
      <c r="F138" s="16" t="str">
        <f t="shared" si="1"/>
        <v>Yes</v>
      </c>
      <c r="G138" s="16" t="str">
        <f t="shared" si="2"/>
        <v>Agreement</v>
      </c>
      <c r="H138" s="17"/>
      <c r="I138" s="15" t="s">
        <v>67</v>
      </c>
      <c r="J138" s="15" t="s">
        <v>67</v>
      </c>
      <c r="K138" s="16" t="str">
        <f t="shared" si="3"/>
        <v>No</v>
      </c>
      <c r="M138" s="15" t="s">
        <v>67</v>
      </c>
      <c r="N138" s="15" t="s">
        <v>67</v>
      </c>
      <c r="O138" s="16" t="str">
        <f t="shared" si="4"/>
        <v>No</v>
      </c>
      <c r="P138" s="21"/>
      <c r="Q138" s="15" t="s">
        <v>67</v>
      </c>
      <c r="R138" s="15" t="s">
        <v>67</v>
      </c>
      <c r="S138" s="16" t="str">
        <f t="shared" si="5"/>
        <v>No</v>
      </c>
      <c r="U138" s="19"/>
      <c r="V138" s="14" t="s">
        <v>871</v>
      </c>
      <c r="W138" s="14" t="s">
        <v>872</v>
      </c>
      <c r="X138" s="14" t="s">
        <v>873</v>
      </c>
      <c r="Y138" s="35"/>
    </row>
    <row r="139">
      <c r="A139" s="11" t="s">
        <v>874</v>
      </c>
      <c r="B139" s="12" t="s">
        <v>875</v>
      </c>
      <c r="C139" s="13">
        <v>45246.0</v>
      </c>
      <c r="D139" s="14" t="s">
        <v>67</v>
      </c>
      <c r="E139" s="15" t="s">
        <v>67</v>
      </c>
      <c r="F139" s="16" t="str">
        <f t="shared" si="1"/>
        <v>Yes</v>
      </c>
      <c r="G139" s="16" t="str">
        <f t="shared" si="2"/>
        <v>Agreement</v>
      </c>
      <c r="H139" s="17"/>
      <c r="I139" s="15" t="s">
        <v>67</v>
      </c>
      <c r="J139" s="15" t="s">
        <v>27</v>
      </c>
      <c r="K139" s="16" t="str">
        <f t="shared" si="3"/>
        <v>No</v>
      </c>
      <c r="M139" s="15" t="s">
        <v>67</v>
      </c>
      <c r="N139" s="15" t="s">
        <v>27</v>
      </c>
      <c r="O139" s="16" t="str">
        <f t="shared" si="4"/>
        <v>No</v>
      </c>
      <c r="P139" s="21"/>
      <c r="Q139" s="15" t="s">
        <v>67</v>
      </c>
      <c r="R139" s="15" t="s">
        <v>27</v>
      </c>
      <c r="S139" s="16" t="str">
        <f t="shared" si="5"/>
        <v>No</v>
      </c>
      <c r="U139" s="19"/>
      <c r="V139" s="14" t="s">
        <v>876</v>
      </c>
      <c r="W139" s="14" t="s">
        <v>877</v>
      </c>
      <c r="X139" s="14" t="s">
        <v>878</v>
      </c>
      <c r="Y139" s="20" t="s">
        <v>879</v>
      </c>
    </row>
    <row r="140">
      <c r="A140" s="11" t="s">
        <v>880</v>
      </c>
      <c r="B140" s="12" t="s">
        <v>881</v>
      </c>
      <c r="C140" s="13">
        <v>41779.0</v>
      </c>
      <c r="D140" s="14" t="s">
        <v>67</v>
      </c>
      <c r="E140" s="15" t="s">
        <v>67</v>
      </c>
      <c r="F140" s="16" t="str">
        <f t="shared" si="1"/>
        <v>Yes</v>
      </c>
      <c r="G140" s="16" t="str">
        <f t="shared" si="2"/>
        <v>Agreement</v>
      </c>
      <c r="H140" s="17"/>
      <c r="I140" s="15" t="s">
        <v>67</v>
      </c>
      <c r="J140" s="15" t="s">
        <v>67</v>
      </c>
      <c r="K140" s="16" t="str">
        <f t="shared" si="3"/>
        <v>No</v>
      </c>
      <c r="M140" s="15" t="s">
        <v>67</v>
      </c>
      <c r="N140" s="15" t="s">
        <v>67</v>
      </c>
      <c r="O140" s="16" t="str">
        <f t="shared" si="4"/>
        <v>No</v>
      </c>
      <c r="P140" s="21"/>
      <c r="Q140" s="15" t="s">
        <v>67</v>
      </c>
      <c r="R140" s="15" t="s">
        <v>67</v>
      </c>
      <c r="S140" s="16" t="str">
        <f t="shared" si="5"/>
        <v>No</v>
      </c>
      <c r="U140" s="19"/>
      <c r="V140" s="14" t="s">
        <v>882</v>
      </c>
      <c r="W140" s="14" t="s">
        <v>883</v>
      </c>
      <c r="X140" s="14" t="s">
        <v>884</v>
      </c>
      <c r="Y140" s="20" t="s">
        <v>885</v>
      </c>
    </row>
    <row r="141">
      <c r="A141" s="11" t="s">
        <v>886</v>
      </c>
      <c r="B141" s="12" t="s">
        <v>887</v>
      </c>
      <c r="C141" s="13">
        <v>43440.0</v>
      </c>
      <c r="D141" s="14" t="s">
        <v>67</v>
      </c>
      <c r="E141" s="15" t="s">
        <v>67</v>
      </c>
      <c r="F141" s="16" t="str">
        <f t="shared" si="1"/>
        <v>Yes</v>
      </c>
      <c r="G141" s="16" t="str">
        <f t="shared" si="2"/>
        <v>Agreement</v>
      </c>
      <c r="H141" s="17"/>
      <c r="I141" s="15" t="s">
        <v>67</v>
      </c>
      <c r="J141" s="15" t="s">
        <v>67</v>
      </c>
      <c r="K141" s="16" t="str">
        <f t="shared" si="3"/>
        <v>No</v>
      </c>
      <c r="M141" s="15" t="s">
        <v>67</v>
      </c>
      <c r="N141" s="15" t="s">
        <v>67</v>
      </c>
      <c r="O141" s="16" t="str">
        <f t="shared" si="4"/>
        <v>No</v>
      </c>
      <c r="P141" s="21"/>
      <c r="Q141" s="15" t="s">
        <v>67</v>
      </c>
      <c r="R141" s="15" t="s">
        <v>67</v>
      </c>
      <c r="S141" s="16" t="str">
        <f t="shared" si="5"/>
        <v>No</v>
      </c>
      <c r="U141" s="19"/>
      <c r="V141" s="14" t="s">
        <v>888</v>
      </c>
      <c r="W141" s="14" t="s">
        <v>889</v>
      </c>
      <c r="X141" s="14" t="s">
        <v>890</v>
      </c>
      <c r="Y141" s="20" t="s">
        <v>891</v>
      </c>
    </row>
    <row r="142">
      <c r="A142" s="11" t="s">
        <v>892</v>
      </c>
      <c r="B142" s="12" t="s">
        <v>893</v>
      </c>
      <c r="C142" s="13">
        <v>45183.0</v>
      </c>
      <c r="D142" s="14" t="s">
        <v>67</v>
      </c>
      <c r="E142" s="15" t="s">
        <v>67</v>
      </c>
      <c r="F142" s="16" t="str">
        <f t="shared" si="1"/>
        <v>Yes</v>
      </c>
      <c r="G142" s="16" t="str">
        <f t="shared" si="2"/>
        <v>Agreement</v>
      </c>
      <c r="H142" s="17"/>
      <c r="I142" s="15" t="s">
        <v>67</v>
      </c>
      <c r="J142" s="15" t="s">
        <v>27</v>
      </c>
      <c r="K142" s="16" t="str">
        <f t="shared" si="3"/>
        <v>No</v>
      </c>
      <c r="M142" s="15" t="s">
        <v>67</v>
      </c>
      <c r="N142" s="15" t="s">
        <v>27</v>
      </c>
      <c r="O142" s="16" t="str">
        <f t="shared" si="4"/>
        <v>No</v>
      </c>
      <c r="P142" s="21"/>
      <c r="Q142" s="15" t="s">
        <v>67</v>
      </c>
      <c r="R142" s="15" t="s">
        <v>27</v>
      </c>
      <c r="S142" s="16" t="str">
        <f t="shared" si="5"/>
        <v>No</v>
      </c>
      <c r="U142" s="19"/>
      <c r="V142" s="14" t="s">
        <v>894</v>
      </c>
      <c r="W142" s="14" t="s">
        <v>895</v>
      </c>
      <c r="X142" s="14" t="s">
        <v>896</v>
      </c>
      <c r="Y142" s="20" t="s">
        <v>897</v>
      </c>
    </row>
    <row r="143">
      <c r="A143" s="11" t="s">
        <v>898</v>
      </c>
      <c r="B143" s="12" t="s">
        <v>899</v>
      </c>
      <c r="C143" s="13">
        <v>41624.0</v>
      </c>
      <c r="D143" s="14" t="s">
        <v>67</v>
      </c>
      <c r="E143" s="15" t="s">
        <v>67</v>
      </c>
      <c r="F143" s="16" t="str">
        <f t="shared" si="1"/>
        <v>Yes</v>
      </c>
      <c r="G143" s="16" t="str">
        <f t="shared" si="2"/>
        <v>Agreement</v>
      </c>
      <c r="H143" s="17"/>
      <c r="I143" s="15" t="s">
        <v>67</v>
      </c>
      <c r="J143" s="15" t="s">
        <v>67</v>
      </c>
      <c r="K143" s="16" t="str">
        <f t="shared" si="3"/>
        <v>No</v>
      </c>
      <c r="M143" s="15" t="s">
        <v>67</v>
      </c>
      <c r="N143" s="15" t="s">
        <v>67</v>
      </c>
      <c r="O143" s="16" t="str">
        <f t="shared" si="4"/>
        <v>No</v>
      </c>
      <c r="P143" s="21"/>
      <c r="Q143" s="15" t="s">
        <v>67</v>
      </c>
      <c r="R143" s="15" t="s">
        <v>67</v>
      </c>
      <c r="S143" s="16" t="str">
        <f t="shared" si="5"/>
        <v>No</v>
      </c>
      <c r="U143" s="19"/>
      <c r="V143" s="14" t="s">
        <v>900</v>
      </c>
      <c r="W143" s="14" t="s">
        <v>901</v>
      </c>
      <c r="X143" s="14" t="s">
        <v>902</v>
      </c>
      <c r="Y143" s="20" t="s">
        <v>903</v>
      </c>
    </row>
    <row r="144">
      <c r="A144" s="11" t="s">
        <v>904</v>
      </c>
      <c r="B144" s="12" t="s">
        <v>905</v>
      </c>
      <c r="C144" s="13">
        <v>42690.0</v>
      </c>
      <c r="D144" s="14" t="s">
        <v>67</v>
      </c>
      <c r="E144" s="15" t="s">
        <v>67</v>
      </c>
      <c r="F144" s="16" t="str">
        <f t="shared" si="1"/>
        <v>Yes</v>
      </c>
      <c r="G144" s="16" t="str">
        <f t="shared" si="2"/>
        <v>Agreement</v>
      </c>
      <c r="H144" s="17"/>
      <c r="I144" s="15" t="s">
        <v>67</v>
      </c>
      <c r="J144" s="15" t="s">
        <v>67</v>
      </c>
      <c r="K144" s="16" t="str">
        <f t="shared" si="3"/>
        <v>No</v>
      </c>
      <c r="M144" s="15" t="s">
        <v>67</v>
      </c>
      <c r="N144" s="15" t="s">
        <v>67</v>
      </c>
      <c r="O144" s="16" t="str">
        <f t="shared" si="4"/>
        <v>No</v>
      </c>
      <c r="P144" s="21"/>
      <c r="Q144" s="15" t="s">
        <v>67</v>
      </c>
      <c r="R144" s="15" t="s">
        <v>67</v>
      </c>
      <c r="S144" s="16" t="str">
        <f t="shared" si="5"/>
        <v>No</v>
      </c>
      <c r="U144" s="19"/>
      <c r="V144" s="14" t="s">
        <v>906</v>
      </c>
      <c r="W144" s="14" t="s">
        <v>907</v>
      </c>
      <c r="X144" s="14" t="s">
        <v>908</v>
      </c>
      <c r="Y144" s="20" t="s">
        <v>909</v>
      </c>
    </row>
    <row r="145">
      <c r="A145" s="11" t="s">
        <v>910</v>
      </c>
      <c r="B145" s="12" t="s">
        <v>911</v>
      </c>
      <c r="C145" s="13">
        <v>44768.0</v>
      </c>
      <c r="D145" s="14" t="s">
        <v>67</v>
      </c>
      <c r="E145" s="15" t="s">
        <v>67</v>
      </c>
      <c r="F145" s="16" t="str">
        <f t="shared" si="1"/>
        <v>Yes</v>
      </c>
      <c r="G145" s="16" t="str">
        <f t="shared" si="2"/>
        <v>Disagreement</v>
      </c>
      <c r="H145" s="17"/>
      <c r="I145" s="15" t="s">
        <v>27</v>
      </c>
      <c r="J145" s="15" t="s">
        <v>67</v>
      </c>
      <c r="K145" s="16" t="str">
        <f t="shared" si="3"/>
        <v>No</v>
      </c>
      <c r="L145" s="34"/>
      <c r="M145" s="15" t="s">
        <v>27</v>
      </c>
      <c r="N145" s="15" t="s">
        <v>27</v>
      </c>
      <c r="O145" s="16" t="str">
        <f t="shared" si="4"/>
        <v>Yes</v>
      </c>
      <c r="P145" s="18" t="s">
        <v>912</v>
      </c>
      <c r="Q145" s="15" t="s">
        <v>27</v>
      </c>
      <c r="R145" s="15" t="s">
        <v>67</v>
      </c>
      <c r="S145" s="16" t="str">
        <f t="shared" si="5"/>
        <v>No</v>
      </c>
      <c r="T145" s="34"/>
      <c r="U145" s="19"/>
      <c r="V145" s="14" t="s">
        <v>913</v>
      </c>
      <c r="W145" s="14" t="s">
        <v>914</v>
      </c>
      <c r="X145" s="14" t="s">
        <v>915</v>
      </c>
      <c r="Y145" s="24" t="s">
        <v>916</v>
      </c>
    </row>
    <row r="146">
      <c r="A146" s="11" t="s">
        <v>917</v>
      </c>
      <c r="B146" s="12" t="s">
        <v>918</v>
      </c>
      <c r="C146" s="13">
        <v>43266.0</v>
      </c>
      <c r="D146" s="14" t="s">
        <v>67</v>
      </c>
      <c r="E146" s="15" t="s">
        <v>67</v>
      </c>
      <c r="F146" s="16" t="str">
        <f t="shared" si="1"/>
        <v>Yes</v>
      </c>
      <c r="G146" s="16" t="str">
        <f t="shared" si="2"/>
        <v>Agreement</v>
      </c>
      <c r="H146" s="17"/>
      <c r="I146" s="15" t="s">
        <v>67</v>
      </c>
      <c r="J146" s="15" t="s">
        <v>67</v>
      </c>
      <c r="K146" s="16" t="str">
        <f t="shared" si="3"/>
        <v>No</v>
      </c>
      <c r="M146" s="15" t="s">
        <v>67</v>
      </c>
      <c r="N146" s="15" t="s">
        <v>67</v>
      </c>
      <c r="O146" s="16" t="str">
        <f t="shared" si="4"/>
        <v>No</v>
      </c>
      <c r="P146" s="21"/>
      <c r="Q146" s="15" t="s">
        <v>67</v>
      </c>
      <c r="R146" s="15" t="s">
        <v>67</v>
      </c>
      <c r="S146" s="16" t="str">
        <f t="shared" si="5"/>
        <v>No</v>
      </c>
      <c r="U146" s="19"/>
      <c r="V146" s="14" t="s">
        <v>919</v>
      </c>
      <c r="W146" s="14" t="s">
        <v>920</v>
      </c>
      <c r="X146" s="14" t="s">
        <v>921</v>
      </c>
      <c r="Y146" s="20" t="s">
        <v>922</v>
      </c>
    </row>
    <row r="147">
      <c r="A147" s="11" t="s">
        <v>923</v>
      </c>
      <c r="B147" s="12" t="s">
        <v>924</v>
      </c>
      <c r="C147" s="13">
        <v>45194.0</v>
      </c>
      <c r="D147" s="14" t="s">
        <v>67</v>
      </c>
      <c r="E147" s="15" t="s">
        <v>67</v>
      </c>
      <c r="F147" s="16" t="str">
        <f t="shared" si="1"/>
        <v>Yes</v>
      </c>
      <c r="G147" s="16" t="str">
        <f t="shared" si="2"/>
        <v>Agreement</v>
      </c>
      <c r="H147" s="17"/>
      <c r="I147" s="15" t="s">
        <v>67</v>
      </c>
      <c r="J147" s="15" t="s">
        <v>67</v>
      </c>
      <c r="K147" s="16" t="str">
        <f t="shared" si="3"/>
        <v>No</v>
      </c>
      <c r="M147" s="15" t="s">
        <v>67</v>
      </c>
      <c r="N147" s="15" t="s">
        <v>67</v>
      </c>
      <c r="O147" s="16" t="str">
        <f t="shared" si="4"/>
        <v>No</v>
      </c>
      <c r="P147" s="21"/>
      <c r="Q147" s="15" t="s">
        <v>67</v>
      </c>
      <c r="R147" s="15" t="s">
        <v>67</v>
      </c>
      <c r="S147" s="16" t="str">
        <f t="shared" si="5"/>
        <v>No</v>
      </c>
      <c r="U147" s="19"/>
      <c r="V147" s="14" t="s">
        <v>925</v>
      </c>
      <c r="W147" s="14" t="s">
        <v>926</v>
      </c>
      <c r="X147" s="14" t="s">
        <v>927</v>
      </c>
      <c r="Y147" s="20" t="s">
        <v>928</v>
      </c>
    </row>
    <row r="148">
      <c r="A148" s="37"/>
      <c r="B148" s="37"/>
      <c r="C148" s="38"/>
      <c r="H148" s="39"/>
      <c r="L148" s="34"/>
      <c r="P148" s="34"/>
      <c r="T148" s="34"/>
      <c r="U148" s="39"/>
      <c r="Y148" s="34"/>
    </row>
    <row r="149">
      <c r="A149" s="37"/>
      <c r="B149" s="37"/>
      <c r="C149" s="38"/>
      <c r="H149" s="39"/>
      <c r="L149" s="34"/>
      <c r="P149" s="34"/>
      <c r="T149" s="34"/>
      <c r="U149" s="39"/>
      <c r="Y149" s="34"/>
    </row>
    <row r="150">
      <c r="A150" s="37"/>
      <c r="B150" s="37"/>
      <c r="C150" s="38"/>
      <c r="H150" s="39"/>
      <c r="L150" s="34"/>
      <c r="P150" s="34"/>
      <c r="T150" s="34"/>
      <c r="U150" s="39"/>
      <c r="Y150" s="34"/>
    </row>
    <row r="151">
      <c r="A151" s="37"/>
      <c r="B151" s="37"/>
      <c r="C151" s="38"/>
      <c r="H151" s="39"/>
      <c r="L151" s="34"/>
      <c r="P151" s="34"/>
      <c r="T151" s="34"/>
      <c r="U151" s="39"/>
      <c r="Y151" s="34"/>
    </row>
    <row r="152">
      <c r="A152" s="37"/>
      <c r="B152" s="37"/>
      <c r="C152" s="38"/>
      <c r="H152" s="39"/>
      <c r="L152" s="34"/>
      <c r="P152" s="34"/>
      <c r="T152" s="34"/>
      <c r="U152" s="39"/>
      <c r="Y152" s="34"/>
    </row>
    <row r="153">
      <c r="A153" s="37"/>
      <c r="B153" s="37"/>
      <c r="C153" s="38"/>
      <c r="H153" s="39"/>
      <c r="L153" s="34"/>
      <c r="P153" s="34"/>
      <c r="T153" s="34"/>
      <c r="U153" s="39"/>
      <c r="Y153" s="34"/>
    </row>
    <row r="154">
      <c r="A154" s="37"/>
      <c r="B154" s="37"/>
      <c r="C154" s="38"/>
      <c r="H154" s="39"/>
      <c r="L154" s="34"/>
      <c r="P154" s="34"/>
      <c r="T154" s="34"/>
      <c r="U154" s="39"/>
      <c r="Y154" s="34"/>
    </row>
    <row r="155">
      <c r="A155" s="37"/>
      <c r="B155" s="37"/>
      <c r="C155" s="38"/>
      <c r="H155" s="39"/>
      <c r="L155" s="34"/>
      <c r="P155" s="34"/>
      <c r="T155" s="34"/>
      <c r="U155" s="39"/>
      <c r="Y155" s="34"/>
    </row>
    <row r="156">
      <c r="A156" s="37"/>
      <c r="B156" s="37"/>
      <c r="C156" s="38"/>
      <c r="H156" s="39"/>
      <c r="L156" s="34"/>
      <c r="P156" s="34"/>
      <c r="T156" s="34"/>
      <c r="U156" s="39"/>
      <c r="Y156" s="34"/>
    </row>
    <row r="157">
      <c r="A157" s="37"/>
      <c r="B157" s="37"/>
      <c r="C157" s="38"/>
      <c r="H157" s="39"/>
      <c r="L157" s="34"/>
      <c r="P157" s="34"/>
      <c r="T157" s="34"/>
      <c r="U157" s="39"/>
      <c r="Y157" s="34"/>
    </row>
    <row r="158">
      <c r="A158" s="37"/>
      <c r="B158" s="37"/>
      <c r="C158" s="38"/>
      <c r="H158" s="39"/>
      <c r="L158" s="34"/>
      <c r="P158" s="34"/>
      <c r="T158" s="34"/>
      <c r="U158" s="39"/>
      <c r="Y158" s="34"/>
    </row>
    <row r="159">
      <c r="A159" s="37"/>
      <c r="B159" s="37"/>
      <c r="C159" s="38"/>
      <c r="H159" s="39"/>
      <c r="L159" s="34"/>
      <c r="P159" s="34"/>
      <c r="T159" s="34"/>
      <c r="U159" s="39"/>
      <c r="Y159" s="34"/>
    </row>
    <row r="160">
      <c r="A160" s="37"/>
      <c r="B160" s="37"/>
      <c r="C160" s="38"/>
      <c r="H160" s="39"/>
      <c r="L160" s="34"/>
      <c r="P160" s="34"/>
      <c r="T160" s="34"/>
      <c r="U160" s="39"/>
      <c r="Y160" s="34"/>
    </row>
    <row r="161">
      <c r="A161" s="37"/>
      <c r="B161" s="37"/>
      <c r="C161" s="38"/>
      <c r="H161" s="39"/>
      <c r="L161" s="34"/>
      <c r="P161" s="34"/>
      <c r="T161" s="34"/>
      <c r="U161" s="39"/>
      <c r="Y161" s="34"/>
    </row>
    <row r="162">
      <c r="A162" s="37"/>
      <c r="B162" s="37"/>
      <c r="C162" s="38"/>
      <c r="H162" s="39"/>
      <c r="L162" s="34"/>
      <c r="P162" s="34"/>
      <c r="T162" s="34"/>
      <c r="U162" s="39"/>
      <c r="Y162" s="34"/>
    </row>
    <row r="163">
      <c r="A163" s="37"/>
      <c r="B163" s="37"/>
      <c r="C163" s="38"/>
      <c r="H163" s="39"/>
      <c r="L163" s="34"/>
      <c r="P163" s="34"/>
      <c r="T163" s="34"/>
      <c r="U163" s="39"/>
      <c r="Y163" s="34"/>
    </row>
    <row r="164">
      <c r="A164" s="37"/>
      <c r="B164" s="37"/>
      <c r="C164" s="38"/>
      <c r="H164" s="39"/>
      <c r="L164" s="34"/>
      <c r="P164" s="34"/>
      <c r="T164" s="34"/>
      <c r="U164" s="39"/>
      <c r="Y164" s="34"/>
    </row>
    <row r="165">
      <c r="A165" s="37"/>
      <c r="B165" s="37"/>
      <c r="C165" s="38"/>
      <c r="H165" s="39"/>
      <c r="L165" s="34"/>
      <c r="P165" s="34"/>
      <c r="T165" s="34"/>
      <c r="U165" s="39"/>
      <c r="Y165" s="34"/>
    </row>
    <row r="166">
      <c r="A166" s="37"/>
      <c r="B166" s="37"/>
      <c r="C166" s="38"/>
      <c r="H166" s="39"/>
      <c r="L166" s="34"/>
      <c r="P166" s="34"/>
      <c r="T166" s="34"/>
      <c r="U166" s="39"/>
      <c r="Y166" s="34"/>
    </row>
    <row r="167">
      <c r="A167" s="37"/>
      <c r="B167" s="37"/>
      <c r="C167" s="38"/>
      <c r="H167" s="39"/>
      <c r="L167" s="34"/>
      <c r="P167" s="34"/>
      <c r="T167" s="34"/>
      <c r="U167" s="39"/>
      <c r="Y167" s="34"/>
    </row>
    <row r="168">
      <c r="A168" s="37"/>
      <c r="B168" s="37"/>
      <c r="C168" s="38"/>
      <c r="H168" s="39"/>
      <c r="L168" s="34"/>
      <c r="P168" s="34"/>
      <c r="T168" s="34"/>
      <c r="U168" s="39"/>
      <c r="Y168" s="34"/>
    </row>
    <row r="169">
      <c r="A169" s="37"/>
      <c r="B169" s="37"/>
      <c r="C169" s="38"/>
      <c r="H169" s="39"/>
      <c r="L169" s="34"/>
      <c r="P169" s="34"/>
      <c r="T169" s="34"/>
      <c r="U169" s="39"/>
      <c r="Y169" s="34"/>
    </row>
    <row r="170">
      <c r="A170" s="37"/>
      <c r="B170" s="37"/>
      <c r="C170" s="38"/>
      <c r="H170" s="39"/>
      <c r="L170" s="34"/>
      <c r="P170" s="34"/>
      <c r="T170" s="34"/>
      <c r="U170" s="39"/>
      <c r="Y170" s="34"/>
    </row>
    <row r="171">
      <c r="A171" s="37"/>
      <c r="B171" s="37"/>
      <c r="C171" s="38"/>
      <c r="H171" s="39"/>
      <c r="L171" s="34"/>
      <c r="P171" s="34"/>
      <c r="T171" s="34"/>
      <c r="U171" s="39"/>
      <c r="Y171" s="34"/>
    </row>
    <row r="172">
      <c r="A172" s="37"/>
      <c r="B172" s="37"/>
      <c r="C172" s="38"/>
      <c r="H172" s="39"/>
      <c r="L172" s="34"/>
      <c r="P172" s="34"/>
      <c r="T172" s="34"/>
      <c r="U172" s="39"/>
      <c r="Y172" s="34"/>
    </row>
    <row r="173">
      <c r="A173" s="37"/>
      <c r="B173" s="37"/>
      <c r="C173" s="38"/>
      <c r="H173" s="39"/>
      <c r="L173" s="34"/>
      <c r="P173" s="34"/>
      <c r="T173" s="34"/>
      <c r="U173" s="39"/>
      <c r="Y173" s="34"/>
    </row>
    <row r="174">
      <c r="A174" s="37"/>
      <c r="B174" s="37"/>
      <c r="C174" s="38"/>
      <c r="H174" s="39"/>
      <c r="L174" s="34"/>
      <c r="P174" s="34"/>
      <c r="T174" s="34"/>
      <c r="U174" s="39"/>
      <c r="Y174" s="34"/>
    </row>
    <row r="175">
      <c r="A175" s="37"/>
      <c r="B175" s="37"/>
      <c r="C175" s="38"/>
      <c r="H175" s="39"/>
      <c r="L175" s="34"/>
      <c r="P175" s="34"/>
      <c r="T175" s="34"/>
      <c r="U175" s="39"/>
      <c r="Y175" s="34"/>
    </row>
    <row r="176">
      <c r="A176" s="37"/>
      <c r="B176" s="37"/>
      <c r="C176" s="38"/>
      <c r="H176" s="39"/>
      <c r="L176" s="34"/>
      <c r="P176" s="34"/>
      <c r="T176" s="34"/>
      <c r="U176" s="39"/>
      <c r="Y176" s="34"/>
    </row>
    <row r="177">
      <c r="A177" s="37"/>
      <c r="B177" s="37"/>
      <c r="C177" s="38"/>
      <c r="H177" s="39"/>
      <c r="L177" s="34"/>
      <c r="P177" s="34"/>
      <c r="T177" s="34"/>
      <c r="U177" s="39"/>
      <c r="Y177" s="34"/>
    </row>
    <row r="178">
      <c r="A178" s="37"/>
      <c r="B178" s="37"/>
      <c r="C178" s="38"/>
      <c r="H178" s="39"/>
      <c r="L178" s="34"/>
      <c r="P178" s="34"/>
      <c r="T178" s="34"/>
      <c r="U178" s="39"/>
      <c r="Y178" s="34"/>
    </row>
    <row r="179">
      <c r="A179" s="37"/>
      <c r="B179" s="37"/>
      <c r="C179" s="38"/>
      <c r="H179" s="39"/>
      <c r="L179" s="34"/>
      <c r="P179" s="34"/>
      <c r="T179" s="34"/>
      <c r="U179" s="39"/>
      <c r="Y179" s="34"/>
    </row>
    <row r="180">
      <c r="A180" s="37"/>
      <c r="B180" s="37"/>
      <c r="C180" s="38"/>
      <c r="H180" s="39"/>
      <c r="L180" s="34"/>
      <c r="P180" s="34"/>
      <c r="T180" s="34"/>
      <c r="U180" s="39"/>
      <c r="Y180" s="34"/>
    </row>
    <row r="181">
      <c r="A181" s="37"/>
      <c r="B181" s="37"/>
      <c r="C181" s="38"/>
      <c r="H181" s="39"/>
      <c r="L181" s="34"/>
      <c r="P181" s="34"/>
      <c r="T181" s="34"/>
      <c r="U181" s="39"/>
      <c r="Y181" s="34"/>
    </row>
    <row r="182">
      <c r="A182" s="37"/>
      <c r="B182" s="37"/>
      <c r="C182" s="38"/>
      <c r="H182" s="39"/>
      <c r="L182" s="34"/>
      <c r="P182" s="34"/>
      <c r="T182" s="34"/>
      <c r="U182" s="39"/>
      <c r="Y182" s="34"/>
    </row>
    <row r="183">
      <c r="A183" s="37"/>
      <c r="B183" s="37"/>
      <c r="C183" s="38"/>
      <c r="H183" s="39"/>
      <c r="L183" s="34"/>
      <c r="P183" s="34"/>
      <c r="T183" s="34"/>
      <c r="U183" s="39"/>
      <c r="Y183" s="34"/>
    </row>
    <row r="184">
      <c r="A184" s="37"/>
      <c r="B184" s="37"/>
      <c r="C184" s="38"/>
      <c r="H184" s="39"/>
      <c r="L184" s="34"/>
      <c r="P184" s="34"/>
      <c r="T184" s="34"/>
      <c r="U184" s="39"/>
      <c r="Y184" s="34"/>
    </row>
    <row r="185">
      <c r="A185" s="37"/>
      <c r="B185" s="37"/>
      <c r="C185" s="38"/>
      <c r="H185" s="39"/>
      <c r="L185" s="34"/>
      <c r="P185" s="34"/>
      <c r="T185" s="34"/>
      <c r="U185" s="39"/>
      <c r="Y185" s="34"/>
    </row>
    <row r="186">
      <c r="A186" s="37"/>
      <c r="B186" s="37"/>
      <c r="C186" s="38"/>
      <c r="H186" s="39"/>
      <c r="L186" s="34"/>
      <c r="P186" s="34"/>
      <c r="T186" s="34"/>
      <c r="U186" s="39"/>
      <c r="Y186" s="34"/>
    </row>
    <row r="187">
      <c r="A187" s="37"/>
      <c r="B187" s="37"/>
      <c r="C187" s="38"/>
      <c r="H187" s="39"/>
      <c r="L187" s="34"/>
      <c r="P187" s="34"/>
      <c r="T187" s="34"/>
      <c r="U187" s="39"/>
      <c r="Y187" s="34"/>
    </row>
    <row r="188">
      <c r="A188" s="37"/>
      <c r="B188" s="37"/>
      <c r="C188" s="38"/>
      <c r="H188" s="39"/>
      <c r="L188" s="34"/>
      <c r="P188" s="34"/>
      <c r="T188" s="34"/>
      <c r="U188" s="39"/>
      <c r="Y188" s="34"/>
    </row>
    <row r="189">
      <c r="A189" s="37"/>
      <c r="B189" s="37"/>
      <c r="C189" s="38"/>
      <c r="H189" s="39"/>
      <c r="L189" s="34"/>
      <c r="P189" s="34"/>
      <c r="T189" s="34"/>
      <c r="U189" s="39"/>
      <c r="Y189" s="34"/>
    </row>
    <row r="190">
      <c r="A190" s="37"/>
      <c r="B190" s="37"/>
      <c r="C190" s="38"/>
      <c r="H190" s="39"/>
      <c r="L190" s="34"/>
      <c r="P190" s="34"/>
      <c r="T190" s="34"/>
      <c r="U190" s="39"/>
      <c r="Y190" s="34"/>
    </row>
    <row r="191">
      <c r="A191" s="37"/>
      <c r="B191" s="37"/>
      <c r="C191" s="38"/>
      <c r="H191" s="39"/>
      <c r="L191" s="34"/>
      <c r="P191" s="34"/>
      <c r="T191" s="34"/>
      <c r="U191" s="39"/>
      <c r="Y191" s="34"/>
    </row>
    <row r="192">
      <c r="A192" s="37"/>
      <c r="B192" s="37"/>
      <c r="C192" s="38"/>
      <c r="H192" s="39"/>
      <c r="L192" s="34"/>
      <c r="P192" s="34"/>
      <c r="T192" s="34"/>
      <c r="U192" s="39"/>
      <c r="Y192" s="34"/>
    </row>
    <row r="193">
      <c r="A193" s="37"/>
      <c r="B193" s="37"/>
      <c r="C193" s="38"/>
      <c r="H193" s="39"/>
      <c r="L193" s="34"/>
      <c r="P193" s="34"/>
      <c r="T193" s="34"/>
      <c r="U193" s="39"/>
      <c r="Y193" s="34"/>
    </row>
    <row r="194">
      <c r="A194" s="37"/>
      <c r="B194" s="37"/>
      <c r="C194" s="38"/>
      <c r="H194" s="39"/>
      <c r="L194" s="34"/>
      <c r="P194" s="34"/>
      <c r="T194" s="34"/>
      <c r="U194" s="39"/>
      <c r="Y194" s="34"/>
    </row>
    <row r="195">
      <c r="A195" s="37"/>
      <c r="B195" s="37"/>
      <c r="C195" s="38"/>
      <c r="H195" s="39"/>
      <c r="L195" s="34"/>
      <c r="P195" s="34"/>
      <c r="T195" s="34"/>
      <c r="U195" s="39"/>
      <c r="Y195" s="34"/>
    </row>
    <row r="196">
      <c r="A196" s="37"/>
      <c r="B196" s="37"/>
      <c r="C196" s="38"/>
      <c r="H196" s="39"/>
      <c r="L196" s="34"/>
      <c r="P196" s="34"/>
      <c r="T196" s="34"/>
      <c r="U196" s="39"/>
      <c r="Y196" s="34"/>
    </row>
    <row r="197">
      <c r="A197" s="37"/>
      <c r="B197" s="37"/>
      <c r="C197" s="38"/>
      <c r="H197" s="39"/>
      <c r="L197" s="34"/>
      <c r="P197" s="34"/>
      <c r="T197" s="34"/>
      <c r="U197" s="39"/>
      <c r="Y197" s="34"/>
    </row>
    <row r="198">
      <c r="A198" s="37"/>
      <c r="B198" s="37"/>
      <c r="C198" s="38"/>
      <c r="H198" s="39"/>
      <c r="L198" s="34"/>
      <c r="P198" s="34"/>
      <c r="T198" s="34"/>
      <c r="U198" s="39"/>
      <c r="Y198" s="34"/>
    </row>
    <row r="199">
      <c r="A199" s="37"/>
      <c r="B199" s="37"/>
      <c r="C199" s="38"/>
      <c r="H199" s="39"/>
      <c r="L199" s="34"/>
      <c r="P199" s="34"/>
      <c r="T199" s="34"/>
      <c r="U199" s="39"/>
      <c r="Y199" s="34"/>
    </row>
    <row r="200">
      <c r="A200" s="37"/>
      <c r="B200" s="37"/>
      <c r="C200" s="38"/>
      <c r="H200" s="39"/>
      <c r="L200" s="34"/>
      <c r="P200" s="34"/>
      <c r="T200" s="34"/>
      <c r="U200" s="39"/>
      <c r="Y200" s="34"/>
    </row>
    <row r="201">
      <c r="A201" s="37"/>
      <c r="B201" s="37"/>
      <c r="C201" s="38"/>
      <c r="H201" s="39"/>
      <c r="L201" s="34"/>
      <c r="P201" s="34"/>
      <c r="T201" s="34"/>
      <c r="U201" s="39"/>
      <c r="Y201" s="34"/>
    </row>
    <row r="202">
      <c r="A202" s="37"/>
      <c r="B202" s="37"/>
      <c r="C202" s="38"/>
      <c r="H202" s="39"/>
      <c r="L202" s="34"/>
      <c r="P202" s="34"/>
      <c r="T202" s="34"/>
      <c r="U202" s="39"/>
      <c r="Y202" s="34"/>
    </row>
    <row r="203">
      <c r="A203" s="37"/>
      <c r="B203" s="37"/>
      <c r="C203" s="38"/>
      <c r="H203" s="39"/>
      <c r="L203" s="34"/>
      <c r="P203" s="34"/>
      <c r="T203" s="34"/>
      <c r="U203" s="39"/>
      <c r="Y203" s="34"/>
    </row>
    <row r="204">
      <c r="A204" s="37"/>
      <c r="B204" s="37"/>
      <c r="C204" s="38"/>
      <c r="H204" s="39"/>
      <c r="L204" s="34"/>
      <c r="P204" s="34"/>
      <c r="T204" s="34"/>
      <c r="U204" s="39"/>
      <c r="Y204" s="34"/>
    </row>
    <row r="205">
      <c r="A205" s="37"/>
      <c r="B205" s="37"/>
      <c r="C205" s="38"/>
      <c r="H205" s="39"/>
      <c r="L205" s="34"/>
      <c r="P205" s="34"/>
      <c r="T205" s="34"/>
      <c r="U205" s="39"/>
      <c r="Y205" s="34"/>
    </row>
    <row r="206">
      <c r="A206" s="37"/>
      <c r="B206" s="37"/>
      <c r="C206" s="38"/>
      <c r="H206" s="39"/>
      <c r="L206" s="34"/>
      <c r="P206" s="34"/>
      <c r="T206" s="34"/>
      <c r="U206" s="39"/>
      <c r="Y206" s="34"/>
    </row>
    <row r="207">
      <c r="A207" s="37"/>
      <c r="B207" s="37"/>
      <c r="C207" s="38"/>
      <c r="H207" s="39"/>
      <c r="L207" s="34"/>
      <c r="P207" s="34"/>
      <c r="T207" s="34"/>
      <c r="U207" s="39"/>
      <c r="Y207" s="34"/>
    </row>
    <row r="208">
      <c r="A208" s="37"/>
      <c r="B208" s="37"/>
      <c r="C208" s="38"/>
      <c r="H208" s="39"/>
      <c r="L208" s="34"/>
      <c r="P208" s="34"/>
      <c r="T208" s="34"/>
      <c r="U208" s="39"/>
      <c r="Y208" s="34"/>
    </row>
    <row r="209">
      <c r="A209" s="37"/>
      <c r="B209" s="37"/>
      <c r="C209" s="38"/>
      <c r="H209" s="39"/>
      <c r="L209" s="34"/>
      <c r="P209" s="34"/>
      <c r="T209" s="34"/>
      <c r="U209" s="39"/>
      <c r="Y209" s="34"/>
    </row>
    <row r="210">
      <c r="A210" s="37"/>
      <c r="B210" s="37"/>
      <c r="C210" s="38"/>
      <c r="H210" s="39"/>
      <c r="L210" s="34"/>
      <c r="P210" s="34"/>
      <c r="T210" s="34"/>
      <c r="U210" s="39"/>
      <c r="Y210" s="34"/>
    </row>
    <row r="211">
      <c r="A211" s="37"/>
      <c r="B211" s="37"/>
      <c r="C211" s="38"/>
      <c r="H211" s="39"/>
      <c r="L211" s="34"/>
      <c r="P211" s="34"/>
      <c r="T211" s="34"/>
      <c r="U211" s="39"/>
      <c r="Y211" s="34"/>
    </row>
    <row r="212">
      <c r="A212" s="37"/>
      <c r="B212" s="37"/>
      <c r="C212" s="38"/>
      <c r="H212" s="39"/>
      <c r="L212" s="34"/>
      <c r="P212" s="34"/>
      <c r="T212" s="34"/>
      <c r="U212" s="39"/>
      <c r="Y212" s="34"/>
    </row>
    <row r="213">
      <c r="A213" s="37"/>
      <c r="B213" s="37"/>
      <c r="C213" s="38"/>
      <c r="H213" s="39"/>
      <c r="L213" s="34"/>
      <c r="P213" s="34"/>
      <c r="T213" s="34"/>
      <c r="U213" s="39"/>
      <c r="Y213" s="34"/>
    </row>
    <row r="214">
      <c r="A214" s="37"/>
      <c r="B214" s="37"/>
      <c r="C214" s="38"/>
      <c r="H214" s="39"/>
      <c r="L214" s="34"/>
      <c r="P214" s="34"/>
      <c r="T214" s="34"/>
      <c r="U214" s="39"/>
      <c r="Y214" s="34"/>
    </row>
    <row r="215">
      <c r="A215" s="37"/>
      <c r="B215" s="37"/>
      <c r="C215" s="38"/>
      <c r="H215" s="39"/>
      <c r="L215" s="34"/>
      <c r="P215" s="34"/>
      <c r="T215" s="34"/>
      <c r="U215" s="39"/>
      <c r="Y215" s="34"/>
    </row>
    <row r="216">
      <c r="A216" s="37"/>
      <c r="B216" s="37"/>
      <c r="C216" s="38"/>
      <c r="H216" s="39"/>
      <c r="L216" s="34"/>
      <c r="P216" s="34"/>
      <c r="T216" s="34"/>
      <c r="U216" s="39"/>
      <c r="Y216" s="34"/>
    </row>
    <row r="217">
      <c r="A217" s="37"/>
      <c r="B217" s="37"/>
      <c r="C217" s="38"/>
      <c r="H217" s="39"/>
      <c r="L217" s="34"/>
      <c r="P217" s="34"/>
      <c r="T217" s="34"/>
      <c r="U217" s="39"/>
      <c r="Y217" s="34"/>
    </row>
    <row r="218">
      <c r="A218" s="37"/>
      <c r="B218" s="37"/>
      <c r="C218" s="38"/>
      <c r="H218" s="39"/>
      <c r="L218" s="34"/>
      <c r="P218" s="34"/>
      <c r="T218" s="34"/>
      <c r="U218" s="39"/>
      <c r="Y218" s="34"/>
    </row>
    <row r="219">
      <c r="A219" s="37"/>
      <c r="B219" s="37"/>
      <c r="C219" s="38"/>
      <c r="H219" s="39"/>
      <c r="L219" s="34"/>
      <c r="P219" s="34"/>
      <c r="T219" s="34"/>
      <c r="U219" s="39"/>
      <c r="Y219" s="34"/>
    </row>
    <row r="220">
      <c r="A220" s="37"/>
      <c r="B220" s="37"/>
      <c r="C220" s="38"/>
      <c r="H220" s="39"/>
      <c r="L220" s="34"/>
      <c r="P220" s="34"/>
      <c r="T220" s="34"/>
      <c r="U220" s="39"/>
      <c r="Y220" s="34"/>
    </row>
    <row r="221">
      <c r="A221" s="37"/>
      <c r="B221" s="37"/>
      <c r="C221" s="38"/>
      <c r="H221" s="39"/>
      <c r="L221" s="34"/>
      <c r="P221" s="34"/>
      <c r="T221" s="34"/>
      <c r="U221" s="39"/>
      <c r="Y221" s="34"/>
    </row>
    <row r="222">
      <c r="A222" s="37"/>
      <c r="B222" s="37"/>
      <c r="C222" s="38"/>
      <c r="H222" s="39"/>
      <c r="L222" s="34"/>
      <c r="P222" s="34"/>
      <c r="T222" s="34"/>
      <c r="U222" s="39"/>
      <c r="Y222" s="34"/>
    </row>
    <row r="223">
      <c r="A223" s="37"/>
      <c r="B223" s="37"/>
      <c r="C223" s="38"/>
      <c r="H223" s="39"/>
      <c r="L223" s="34"/>
      <c r="P223" s="34"/>
      <c r="T223" s="34"/>
      <c r="U223" s="39"/>
      <c r="Y223" s="34"/>
    </row>
    <row r="224">
      <c r="A224" s="37"/>
      <c r="B224" s="37"/>
      <c r="C224" s="38"/>
      <c r="H224" s="39"/>
      <c r="L224" s="34"/>
      <c r="P224" s="34"/>
      <c r="T224" s="34"/>
      <c r="U224" s="39"/>
      <c r="Y224" s="34"/>
    </row>
    <row r="225">
      <c r="A225" s="37"/>
      <c r="B225" s="37"/>
      <c r="C225" s="38"/>
      <c r="H225" s="39"/>
      <c r="L225" s="34"/>
      <c r="P225" s="34"/>
      <c r="T225" s="34"/>
      <c r="U225" s="39"/>
      <c r="Y225" s="34"/>
    </row>
    <row r="226">
      <c r="A226" s="37"/>
      <c r="B226" s="37"/>
      <c r="C226" s="38"/>
      <c r="H226" s="39"/>
      <c r="L226" s="34"/>
      <c r="P226" s="34"/>
      <c r="T226" s="34"/>
      <c r="U226" s="39"/>
      <c r="Y226" s="34"/>
    </row>
    <row r="227">
      <c r="A227" s="37"/>
      <c r="B227" s="37"/>
      <c r="C227" s="38"/>
      <c r="H227" s="39"/>
      <c r="L227" s="34"/>
      <c r="P227" s="34"/>
      <c r="T227" s="34"/>
      <c r="U227" s="39"/>
      <c r="Y227" s="34"/>
    </row>
    <row r="228">
      <c r="A228" s="37"/>
      <c r="B228" s="37"/>
      <c r="C228" s="38"/>
      <c r="H228" s="39"/>
      <c r="L228" s="34"/>
      <c r="P228" s="34"/>
      <c r="T228" s="34"/>
      <c r="U228" s="39"/>
      <c r="Y228" s="34"/>
    </row>
    <row r="229">
      <c r="A229" s="37"/>
      <c r="B229" s="37"/>
      <c r="C229" s="38"/>
      <c r="H229" s="39"/>
      <c r="L229" s="34"/>
      <c r="P229" s="34"/>
      <c r="T229" s="34"/>
      <c r="U229" s="39"/>
      <c r="Y229" s="34"/>
    </row>
    <row r="230">
      <c r="A230" s="37"/>
      <c r="B230" s="37"/>
      <c r="C230" s="38"/>
      <c r="H230" s="39"/>
      <c r="L230" s="34"/>
      <c r="P230" s="34"/>
      <c r="T230" s="34"/>
      <c r="U230" s="39"/>
      <c r="Y230" s="34"/>
    </row>
    <row r="231">
      <c r="A231" s="37"/>
      <c r="B231" s="37"/>
      <c r="C231" s="38"/>
      <c r="H231" s="39"/>
      <c r="L231" s="34"/>
      <c r="P231" s="34"/>
      <c r="T231" s="34"/>
      <c r="U231" s="39"/>
      <c r="Y231" s="34"/>
    </row>
    <row r="232">
      <c r="A232" s="37"/>
      <c r="B232" s="37"/>
      <c r="C232" s="38"/>
      <c r="H232" s="39"/>
      <c r="L232" s="34"/>
      <c r="P232" s="34"/>
      <c r="T232" s="34"/>
      <c r="U232" s="39"/>
      <c r="Y232" s="34"/>
    </row>
    <row r="233">
      <c r="A233" s="37"/>
      <c r="B233" s="37"/>
      <c r="C233" s="38"/>
      <c r="H233" s="39"/>
      <c r="L233" s="34"/>
      <c r="P233" s="34"/>
      <c r="T233" s="34"/>
      <c r="U233" s="39"/>
      <c r="Y233" s="34"/>
    </row>
    <row r="234">
      <c r="A234" s="37"/>
      <c r="B234" s="37"/>
      <c r="C234" s="38"/>
      <c r="H234" s="39"/>
      <c r="L234" s="34"/>
      <c r="P234" s="34"/>
      <c r="T234" s="34"/>
      <c r="U234" s="39"/>
      <c r="Y234" s="34"/>
    </row>
    <row r="235">
      <c r="A235" s="37"/>
      <c r="B235" s="37"/>
      <c r="C235" s="38"/>
      <c r="H235" s="39"/>
      <c r="L235" s="34"/>
      <c r="P235" s="34"/>
      <c r="T235" s="34"/>
      <c r="U235" s="39"/>
      <c r="Y235" s="34"/>
    </row>
    <row r="236">
      <c r="A236" s="37"/>
      <c r="B236" s="37"/>
      <c r="C236" s="38"/>
      <c r="H236" s="39"/>
      <c r="L236" s="34"/>
      <c r="P236" s="34"/>
      <c r="T236" s="34"/>
      <c r="U236" s="39"/>
      <c r="Y236" s="34"/>
    </row>
    <row r="237">
      <c r="A237" s="37"/>
      <c r="B237" s="37"/>
      <c r="C237" s="38"/>
      <c r="H237" s="39"/>
      <c r="L237" s="34"/>
      <c r="P237" s="34"/>
      <c r="T237" s="34"/>
      <c r="U237" s="39"/>
      <c r="Y237" s="34"/>
    </row>
    <row r="238">
      <c r="A238" s="37"/>
      <c r="B238" s="37"/>
      <c r="C238" s="38"/>
      <c r="H238" s="39"/>
      <c r="L238" s="34"/>
      <c r="P238" s="34"/>
      <c r="T238" s="34"/>
      <c r="U238" s="39"/>
      <c r="Y238" s="34"/>
    </row>
    <row r="239">
      <c r="A239" s="37"/>
      <c r="B239" s="37"/>
      <c r="C239" s="38"/>
      <c r="H239" s="39"/>
      <c r="L239" s="34"/>
      <c r="P239" s="34"/>
      <c r="T239" s="34"/>
      <c r="U239" s="39"/>
      <c r="Y239" s="34"/>
    </row>
    <row r="240">
      <c r="A240" s="37"/>
      <c r="B240" s="37"/>
      <c r="C240" s="38"/>
      <c r="H240" s="39"/>
      <c r="L240" s="34"/>
      <c r="P240" s="34"/>
      <c r="T240" s="34"/>
      <c r="U240" s="39"/>
      <c r="Y240" s="34"/>
    </row>
    <row r="241">
      <c r="A241" s="37"/>
      <c r="B241" s="37"/>
      <c r="C241" s="38"/>
      <c r="H241" s="39"/>
      <c r="L241" s="34"/>
      <c r="P241" s="34"/>
      <c r="T241" s="34"/>
      <c r="U241" s="39"/>
      <c r="Y241" s="34"/>
    </row>
    <row r="242">
      <c r="A242" s="37"/>
      <c r="B242" s="37"/>
      <c r="C242" s="38"/>
      <c r="H242" s="39"/>
      <c r="L242" s="34"/>
      <c r="P242" s="34"/>
      <c r="T242" s="34"/>
      <c r="U242" s="39"/>
      <c r="Y242" s="34"/>
    </row>
    <row r="243">
      <c r="A243" s="37"/>
      <c r="B243" s="37"/>
      <c r="C243" s="38"/>
      <c r="H243" s="39"/>
      <c r="L243" s="34"/>
      <c r="P243" s="34"/>
      <c r="T243" s="34"/>
      <c r="U243" s="39"/>
      <c r="Y243" s="34"/>
    </row>
    <row r="244">
      <c r="A244" s="37"/>
      <c r="B244" s="37"/>
      <c r="C244" s="38"/>
      <c r="H244" s="39"/>
      <c r="L244" s="34"/>
      <c r="P244" s="34"/>
      <c r="T244" s="34"/>
      <c r="U244" s="39"/>
      <c r="Y244" s="34"/>
    </row>
    <row r="245">
      <c r="A245" s="37"/>
      <c r="B245" s="37"/>
      <c r="C245" s="38"/>
      <c r="H245" s="39"/>
      <c r="L245" s="34"/>
      <c r="P245" s="34"/>
      <c r="T245" s="34"/>
      <c r="U245" s="39"/>
      <c r="Y245" s="34"/>
    </row>
    <row r="246">
      <c r="A246" s="37"/>
      <c r="B246" s="37"/>
      <c r="C246" s="38"/>
      <c r="H246" s="39"/>
      <c r="L246" s="34"/>
      <c r="P246" s="34"/>
      <c r="T246" s="34"/>
      <c r="U246" s="39"/>
      <c r="Y246" s="34"/>
    </row>
    <row r="247">
      <c r="A247" s="37"/>
      <c r="B247" s="37"/>
      <c r="C247" s="38"/>
      <c r="H247" s="39"/>
      <c r="L247" s="34"/>
      <c r="P247" s="34"/>
      <c r="T247" s="34"/>
      <c r="U247" s="39"/>
      <c r="Y247" s="34"/>
    </row>
    <row r="248">
      <c r="A248" s="37"/>
      <c r="B248" s="37"/>
      <c r="C248" s="38"/>
      <c r="H248" s="39"/>
      <c r="L248" s="34"/>
      <c r="P248" s="34"/>
      <c r="T248" s="34"/>
      <c r="U248" s="39"/>
      <c r="Y248" s="34"/>
    </row>
    <row r="249">
      <c r="A249" s="37"/>
      <c r="B249" s="37"/>
      <c r="C249" s="38"/>
      <c r="H249" s="39"/>
      <c r="L249" s="34"/>
      <c r="P249" s="34"/>
      <c r="T249" s="34"/>
      <c r="U249" s="39"/>
      <c r="Y249" s="34"/>
    </row>
    <row r="250">
      <c r="A250" s="37"/>
      <c r="B250" s="37"/>
      <c r="C250" s="38"/>
      <c r="H250" s="39"/>
      <c r="L250" s="34"/>
      <c r="P250" s="34"/>
      <c r="T250" s="34"/>
      <c r="U250" s="39"/>
      <c r="Y250" s="34"/>
    </row>
    <row r="251">
      <c r="A251" s="37"/>
      <c r="B251" s="37"/>
      <c r="C251" s="38"/>
      <c r="H251" s="39"/>
      <c r="L251" s="34"/>
      <c r="P251" s="34"/>
      <c r="T251" s="34"/>
      <c r="U251" s="39"/>
      <c r="Y251" s="34"/>
    </row>
    <row r="252">
      <c r="A252" s="37"/>
      <c r="B252" s="37"/>
      <c r="C252" s="38"/>
      <c r="H252" s="39"/>
      <c r="L252" s="34"/>
      <c r="P252" s="34"/>
      <c r="T252" s="34"/>
      <c r="U252" s="39"/>
      <c r="Y252" s="34"/>
    </row>
    <row r="253">
      <c r="A253" s="37"/>
      <c r="B253" s="37"/>
      <c r="C253" s="38"/>
      <c r="H253" s="39"/>
      <c r="L253" s="34"/>
      <c r="P253" s="34"/>
      <c r="T253" s="34"/>
      <c r="U253" s="39"/>
      <c r="Y253" s="34"/>
    </row>
    <row r="254">
      <c r="A254" s="37"/>
      <c r="B254" s="37"/>
      <c r="C254" s="38"/>
      <c r="H254" s="39"/>
      <c r="L254" s="34"/>
      <c r="P254" s="34"/>
      <c r="T254" s="34"/>
      <c r="U254" s="39"/>
      <c r="Y254" s="34"/>
    </row>
    <row r="255">
      <c r="A255" s="37"/>
      <c r="B255" s="37"/>
      <c r="C255" s="38"/>
      <c r="H255" s="39"/>
      <c r="L255" s="34"/>
      <c r="P255" s="34"/>
      <c r="T255" s="34"/>
      <c r="U255" s="39"/>
      <c r="Y255" s="34"/>
    </row>
    <row r="256">
      <c r="A256" s="37"/>
      <c r="B256" s="37"/>
      <c r="C256" s="38"/>
      <c r="H256" s="39"/>
      <c r="L256" s="34"/>
      <c r="P256" s="34"/>
      <c r="T256" s="34"/>
      <c r="U256" s="39"/>
      <c r="Y256" s="34"/>
    </row>
    <row r="257">
      <c r="A257" s="37"/>
      <c r="B257" s="37"/>
      <c r="C257" s="38"/>
      <c r="H257" s="39"/>
      <c r="L257" s="34"/>
      <c r="P257" s="34"/>
      <c r="T257" s="34"/>
      <c r="U257" s="39"/>
      <c r="Y257" s="34"/>
    </row>
    <row r="258">
      <c r="A258" s="37"/>
      <c r="B258" s="37"/>
      <c r="C258" s="38"/>
      <c r="H258" s="39"/>
      <c r="L258" s="34"/>
      <c r="P258" s="34"/>
      <c r="T258" s="34"/>
      <c r="U258" s="39"/>
      <c r="Y258" s="34"/>
    </row>
    <row r="259">
      <c r="A259" s="37"/>
      <c r="B259" s="37"/>
      <c r="C259" s="38"/>
      <c r="H259" s="39"/>
      <c r="L259" s="34"/>
      <c r="P259" s="34"/>
      <c r="T259" s="34"/>
      <c r="U259" s="39"/>
      <c r="Y259" s="34"/>
    </row>
    <row r="260">
      <c r="A260" s="37"/>
      <c r="B260" s="37"/>
      <c r="C260" s="38"/>
      <c r="H260" s="39"/>
      <c r="L260" s="34"/>
      <c r="P260" s="34"/>
      <c r="T260" s="34"/>
      <c r="U260" s="39"/>
      <c r="Y260" s="34"/>
    </row>
    <row r="261">
      <c r="A261" s="37"/>
      <c r="B261" s="37"/>
      <c r="C261" s="38"/>
      <c r="H261" s="39"/>
      <c r="L261" s="34"/>
      <c r="P261" s="34"/>
      <c r="T261" s="34"/>
      <c r="U261" s="39"/>
      <c r="Y261" s="34"/>
    </row>
    <row r="262">
      <c r="A262" s="37"/>
      <c r="B262" s="37"/>
      <c r="C262" s="38"/>
      <c r="H262" s="39"/>
      <c r="L262" s="34"/>
      <c r="P262" s="34"/>
      <c r="T262" s="34"/>
      <c r="U262" s="39"/>
      <c r="Y262" s="34"/>
    </row>
    <row r="263">
      <c r="A263" s="37"/>
      <c r="B263" s="37"/>
      <c r="C263" s="38"/>
      <c r="H263" s="39"/>
      <c r="L263" s="34"/>
      <c r="P263" s="34"/>
      <c r="T263" s="34"/>
      <c r="U263" s="39"/>
      <c r="Y263" s="34"/>
    </row>
    <row r="264">
      <c r="A264" s="37"/>
      <c r="B264" s="37"/>
      <c r="C264" s="38"/>
      <c r="H264" s="39"/>
      <c r="L264" s="34"/>
      <c r="P264" s="34"/>
      <c r="T264" s="34"/>
      <c r="U264" s="39"/>
      <c r="Y264" s="34"/>
    </row>
    <row r="265">
      <c r="A265" s="37"/>
      <c r="B265" s="37"/>
      <c r="C265" s="38"/>
      <c r="H265" s="39"/>
      <c r="L265" s="34"/>
      <c r="P265" s="34"/>
      <c r="T265" s="34"/>
      <c r="U265" s="39"/>
      <c r="Y265" s="34"/>
    </row>
    <row r="266">
      <c r="A266" s="37"/>
      <c r="B266" s="37"/>
      <c r="C266" s="38"/>
      <c r="H266" s="39"/>
      <c r="L266" s="34"/>
      <c r="P266" s="34"/>
      <c r="T266" s="34"/>
      <c r="U266" s="39"/>
      <c r="Y266" s="34"/>
    </row>
    <row r="267">
      <c r="A267" s="37"/>
      <c r="B267" s="37"/>
      <c r="C267" s="38"/>
      <c r="H267" s="39"/>
      <c r="L267" s="34"/>
      <c r="P267" s="34"/>
      <c r="T267" s="34"/>
      <c r="U267" s="39"/>
      <c r="Y267" s="34"/>
    </row>
    <row r="268">
      <c r="A268" s="37"/>
      <c r="B268" s="37"/>
      <c r="C268" s="38"/>
      <c r="H268" s="39"/>
      <c r="L268" s="34"/>
      <c r="P268" s="34"/>
      <c r="T268" s="34"/>
      <c r="U268" s="39"/>
      <c r="Y268" s="34"/>
    </row>
    <row r="269">
      <c r="A269" s="37"/>
      <c r="B269" s="37"/>
      <c r="C269" s="38"/>
      <c r="H269" s="39"/>
      <c r="L269" s="34"/>
      <c r="P269" s="34"/>
      <c r="T269" s="34"/>
      <c r="U269" s="39"/>
      <c r="Y269" s="34"/>
    </row>
    <row r="270">
      <c r="A270" s="37"/>
      <c r="B270" s="37"/>
      <c r="C270" s="38"/>
      <c r="H270" s="39"/>
      <c r="L270" s="34"/>
      <c r="P270" s="34"/>
      <c r="T270" s="34"/>
      <c r="U270" s="39"/>
      <c r="Y270" s="34"/>
    </row>
    <row r="271">
      <c r="A271" s="37"/>
      <c r="B271" s="37"/>
      <c r="C271" s="38"/>
      <c r="H271" s="39"/>
      <c r="L271" s="34"/>
      <c r="P271" s="34"/>
      <c r="T271" s="34"/>
      <c r="U271" s="39"/>
      <c r="Y271" s="34"/>
    </row>
    <row r="272">
      <c r="A272" s="37"/>
      <c r="B272" s="37"/>
      <c r="C272" s="38"/>
      <c r="H272" s="39"/>
      <c r="L272" s="34"/>
      <c r="P272" s="34"/>
      <c r="T272" s="34"/>
      <c r="U272" s="39"/>
      <c r="Y272" s="34"/>
    </row>
    <row r="273">
      <c r="A273" s="37"/>
      <c r="B273" s="37"/>
      <c r="C273" s="38"/>
      <c r="H273" s="39"/>
      <c r="L273" s="34"/>
      <c r="P273" s="34"/>
      <c r="T273" s="34"/>
      <c r="U273" s="39"/>
      <c r="Y273" s="34"/>
    </row>
    <row r="274">
      <c r="A274" s="37"/>
      <c r="B274" s="37"/>
      <c r="C274" s="38"/>
      <c r="H274" s="39"/>
      <c r="L274" s="34"/>
      <c r="P274" s="34"/>
      <c r="T274" s="34"/>
      <c r="U274" s="39"/>
      <c r="Y274" s="34"/>
    </row>
    <row r="275">
      <c r="A275" s="37"/>
      <c r="B275" s="37"/>
      <c r="C275" s="38"/>
      <c r="H275" s="39"/>
      <c r="L275" s="34"/>
      <c r="P275" s="34"/>
      <c r="T275" s="34"/>
      <c r="U275" s="39"/>
      <c r="Y275" s="34"/>
    </row>
    <row r="276">
      <c r="A276" s="37"/>
      <c r="B276" s="37"/>
      <c r="C276" s="38"/>
      <c r="H276" s="39"/>
      <c r="L276" s="34"/>
      <c r="P276" s="34"/>
      <c r="T276" s="34"/>
      <c r="U276" s="39"/>
      <c r="Y276" s="34"/>
    </row>
    <row r="277">
      <c r="A277" s="37"/>
      <c r="B277" s="37"/>
      <c r="C277" s="38"/>
      <c r="H277" s="39"/>
      <c r="L277" s="34"/>
      <c r="P277" s="34"/>
      <c r="T277" s="34"/>
      <c r="U277" s="39"/>
      <c r="Y277" s="34"/>
    </row>
    <row r="278">
      <c r="A278" s="37"/>
      <c r="B278" s="37"/>
      <c r="C278" s="38"/>
      <c r="H278" s="39"/>
      <c r="L278" s="34"/>
      <c r="P278" s="34"/>
      <c r="T278" s="34"/>
      <c r="U278" s="39"/>
      <c r="Y278" s="34"/>
    </row>
    <row r="279">
      <c r="A279" s="37"/>
      <c r="B279" s="37"/>
      <c r="C279" s="38"/>
      <c r="H279" s="39"/>
      <c r="L279" s="34"/>
      <c r="P279" s="34"/>
      <c r="T279" s="34"/>
      <c r="U279" s="39"/>
      <c r="Y279" s="34"/>
    </row>
    <row r="280">
      <c r="A280" s="37"/>
      <c r="B280" s="37"/>
      <c r="C280" s="38"/>
      <c r="H280" s="39"/>
      <c r="L280" s="34"/>
      <c r="P280" s="34"/>
      <c r="T280" s="34"/>
      <c r="U280" s="39"/>
      <c r="Y280" s="34"/>
    </row>
    <row r="281">
      <c r="A281" s="37"/>
      <c r="B281" s="37"/>
      <c r="C281" s="38"/>
      <c r="H281" s="39"/>
      <c r="L281" s="34"/>
      <c r="P281" s="34"/>
      <c r="T281" s="34"/>
      <c r="U281" s="39"/>
      <c r="Y281" s="34"/>
    </row>
    <row r="282">
      <c r="A282" s="37"/>
      <c r="B282" s="37"/>
      <c r="C282" s="38"/>
      <c r="H282" s="39"/>
      <c r="L282" s="34"/>
      <c r="P282" s="34"/>
      <c r="T282" s="34"/>
      <c r="U282" s="39"/>
      <c r="Y282" s="34"/>
    </row>
    <row r="283">
      <c r="A283" s="37"/>
      <c r="B283" s="37"/>
      <c r="C283" s="38"/>
      <c r="H283" s="39"/>
      <c r="L283" s="34"/>
      <c r="P283" s="34"/>
      <c r="T283" s="34"/>
      <c r="U283" s="39"/>
      <c r="Y283" s="34"/>
    </row>
    <row r="284">
      <c r="A284" s="37"/>
      <c r="B284" s="37"/>
      <c r="C284" s="38"/>
      <c r="H284" s="39"/>
      <c r="L284" s="34"/>
      <c r="P284" s="34"/>
      <c r="T284" s="34"/>
      <c r="U284" s="39"/>
      <c r="Y284" s="34"/>
    </row>
    <row r="285">
      <c r="A285" s="37"/>
      <c r="B285" s="37"/>
      <c r="C285" s="38"/>
      <c r="H285" s="39"/>
      <c r="L285" s="34"/>
      <c r="P285" s="34"/>
      <c r="T285" s="34"/>
      <c r="U285" s="39"/>
      <c r="Y285" s="34"/>
    </row>
    <row r="286">
      <c r="A286" s="37"/>
      <c r="B286" s="37"/>
      <c r="C286" s="38"/>
      <c r="H286" s="39"/>
      <c r="L286" s="34"/>
      <c r="P286" s="34"/>
      <c r="T286" s="34"/>
      <c r="U286" s="39"/>
      <c r="Y286" s="34"/>
    </row>
    <row r="287">
      <c r="A287" s="37"/>
      <c r="B287" s="37"/>
      <c r="C287" s="38"/>
      <c r="H287" s="39"/>
      <c r="L287" s="34"/>
      <c r="P287" s="34"/>
      <c r="T287" s="34"/>
      <c r="U287" s="39"/>
      <c r="Y287" s="34"/>
    </row>
    <row r="288">
      <c r="A288" s="37"/>
      <c r="B288" s="37"/>
      <c r="C288" s="38"/>
      <c r="H288" s="39"/>
      <c r="L288" s="34"/>
      <c r="P288" s="34"/>
      <c r="T288" s="34"/>
      <c r="U288" s="39"/>
      <c r="Y288" s="34"/>
    </row>
    <row r="289">
      <c r="A289" s="37"/>
      <c r="B289" s="37"/>
      <c r="C289" s="38"/>
      <c r="H289" s="39"/>
      <c r="L289" s="34"/>
      <c r="P289" s="34"/>
      <c r="T289" s="34"/>
      <c r="U289" s="39"/>
      <c r="Y289" s="34"/>
    </row>
    <row r="290">
      <c r="A290" s="37"/>
      <c r="B290" s="37"/>
      <c r="C290" s="38"/>
      <c r="H290" s="39"/>
      <c r="L290" s="34"/>
      <c r="P290" s="34"/>
      <c r="T290" s="34"/>
      <c r="U290" s="39"/>
      <c r="Y290" s="34"/>
    </row>
    <row r="291">
      <c r="A291" s="37"/>
      <c r="B291" s="37"/>
      <c r="C291" s="38"/>
      <c r="H291" s="39"/>
      <c r="L291" s="34"/>
      <c r="P291" s="34"/>
      <c r="T291" s="34"/>
      <c r="U291" s="39"/>
      <c r="Y291" s="34"/>
    </row>
    <row r="292">
      <c r="A292" s="37"/>
      <c r="B292" s="37"/>
      <c r="C292" s="38"/>
      <c r="H292" s="39"/>
      <c r="L292" s="34"/>
      <c r="P292" s="34"/>
      <c r="T292" s="34"/>
      <c r="U292" s="39"/>
      <c r="Y292" s="34"/>
    </row>
    <row r="293">
      <c r="A293" s="37"/>
      <c r="B293" s="37"/>
      <c r="C293" s="38"/>
      <c r="H293" s="39"/>
      <c r="L293" s="34"/>
      <c r="P293" s="34"/>
      <c r="T293" s="34"/>
      <c r="U293" s="39"/>
      <c r="Y293" s="34"/>
    </row>
    <row r="294">
      <c r="A294" s="37"/>
      <c r="B294" s="37"/>
      <c r="C294" s="38"/>
      <c r="H294" s="39"/>
      <c r="L294" s="34"/>
      <c r="P294" s="34"/>
      <c r="T294" s="34"/>
      <c r="U294" s="39"/>
      <c r="Y294" s="34"/>
    </row>
    <row r="295">
      <c r="A295" s="37"/>
      <c r="B295" s="37"/>
      <c r="C295" s="38"/>
      <c r="H295" s="39"/>
      <c r="L295" s="34"/>
      <c r="P295" s="34"/>
      <c r="T295" s="34"/>
      <c r="U295" s="39"/>
      <c r="Y295" s="34"/>
    </row>
    <row r="296">
      <c r="A296" s="37"/>
      <c r="B296" s="37"/>
      <c r="C296" s="38"/>
      <c r="H296" s="39"/>
      <c r="L296" s="34"/>
      <c r="P296" s="34"/>
      <c r="T296" s="34"/>
      <c r="U296" s="39"/>
      <c r="Y296" s="34"/>
    </row>
    <row r="297">
      <c r="A297" s="37"/>
      <c r="B297" s="37"/>
      <c r="C297" s="38"/>
      <c r="H297" s="39"/>
      <c r="L297" s="34"/>
      <c r="P297" s="34"/>
      <c r="T297" s="34"/>
      <c r="U297" s="39"/>
      <c r="Y297" s="34"/>
    </row>
    <row r="298">
      <c r="A298" s="37"/>
      <c r="B298" s="37"/>
      <c r="C298" s="38"/>
      <c r="H298" s="39"/>
      <c r="L298" s="34"/>
      <c r="P298" s="34"/>
      <c r="T298" s="34"/>
      <c r="U298" s="39"/>
      <c r="Y298" s="34"/>
    </row>
    <row r="299">
      <c r="A299" s="37"/>
      <c r="B299" s="37"/>
      <c r="C299" s="38"/>
      <c r="H299" s="39"/>
      <c r="L299" s="34"/>
      <c r="P299" s="34"/>
      <c r="T299" s="34"/>
      <c r="U299" s="39"/>
      <c r="Y299" s="34"/>
    </row>
    <row r="300">
      <c r="A300" s="37"/>
      <c r="B300" s="37"/>
      <c r="C300" s="38"/>
      <c r="H300" s="39"/>
      <c r="L300" s="34"/>
      <c r="P300" s="34"/>
      <c r="T300" s="34"/>
      <c r="U300" s="39"/>
      <c r="Y300" s="34"/>
    </row>
    <row r="301">
      <c r="A301" s="37"/>
      <c r="B301" s="37"/>
      <c r="C301" s="38"/>
      <c r="H301" s="39"/>
      <c r="L301" s="34"/>
      <c r="P301" s="34"/>
      <c r="T301" s="34"/>
      <c r="U301" s="39"/>
      <c r="Y301" s="34"/>
    </row>
    <row r="302">
      <c r="A302" s="37"/>
      <c r="B302" s="37"/>
      <c r="C302" s="38"/>
      <c r="H302" s="39"/>
      <c r="L302" s="34"/>
      <c r="P302" s="34"/>
      <c r="T302" s="34"/>
      <c r="U302" s="39"/>
      <c r="Y302" s="34"/>
    </row>
    <row r="303">
      <c r="A303" s="37"/>
      <c r="B303" s="37"/>
      <c r="C303" s="38"/>
      <c r="H303" s="39"/>
      <c r="L303" s="34"/>
      <c r="P303" s="34"/>
      <c r="T303" s="34"/>
      <c r="U303" s="39"/>
      <c r="Y303" s="34"/>
    </row>
    <row r="304">
      <c r="A304" s="37"/>
      <c r="B304" s="37"/>
      <c r="C304" s="38"/>
      <c r="H304" s="39"/>
      <c r="L304" s="34"/>
      <c r="P304" s="34"/>
      <c r="T304" s="34"/>
      <c r="U304" s="39"/>
      <c r="Y304" s="34"/>
    </row>
    <row r="305">
      <c r="A305" s="37"/>
      <c r="B305" s="37"/>
      <c r="C305" s="38"/>
      <c r="H305" s="39"/>
      <c r="L305" s="34"/>
      <c r="P305" s="34"/>
      <c r="T305" s="34"/>
      <c r="U305" s="39"/>
      <c r="Y305" s="34"/>
    </row>
    <row r="306">
      <c r="A306" s="37"/>
      <c r="B306" s="37"/>
      <c r="C306" s="38"/>
      <c r="H306" s="39"/>
      <c r="L306" s="34"/>
      <c r="P306" s="34"/>
      <c r="T306" s="34"/>
      <c r="U306" s="39"/>
      <c r="Y306" s="34"/>
    </row>
    <row r="307">
      <c r="A307" s="37"/>
      <c r="B307" s="37"/>
      <c r="C307" s="38"/>
      <c r="H307" s="39"/>
      <c r="L307" s="34"/>
      <c r="P307" s="34"/>
      <c r="T307" s="34"/>
      <c r="U307" s="39"/>
      <c r="Y307" s="34"/>
    </row>
    <row r="308">
      <c r="A308" s="37"/>
      <c r="B308" s="37"/>
      <c r="C308" s="38"/>
      <c r="H308" s="39"/>
      <c r="L308" s="34"/>
      <c r="P308" s="34"/>
      <c r="T308" s="34"/>
      <c r="U308" s="39"/>
      <c r="Y308" s="34"/>
    </row>
    <row r="309">
      <c r="A309" s="37"/>
      <c r="B309" s="37"/>
      <c r="C309" s="38"/>
      <c r="H309" s="39"/>
      <c r="L309" s="34"/>
      <c r="P309" s="34"/>
      <c r="T309" s="34"/>
      <c r="U309" s="39"/>
      <c r="Y309" s="34"/>
    </row>
    <row r="310">
      <c r="A310" s="37"/>
      <c r="B310" s="37"/>
      <c r="C310" s="38"/>
      <c r="H310" s="39"/>
      <c r="L310" s="34"/>
      <c r="P310" s="34"/>
      <c r="T310" s="34"/>
      <c r="U310" s="39"/>
      <c r="Y310" s="34"/>
    </row>
    <row r="311">
      <c r="A311" s="37"/>
      <c r="B311" s="37"/>
      <c r="C311" s="38"/>
      <c r="H311" s="39"/>
      <c r="L311" s="34"/>
      <c r="P311" s="34"/>
      <c r="T311" s="34"/>
      <c r="U311" s="39"/>
      <c r="Y311" s="34"/>
    </row>
    <row r="312">
      <c r="A312" s="37"/>
      <c r="B312" s="37"/>
      <c r="C312" s="38"/>
      <c r="H312" s="39"/>
      <c r="L312" s="34"/>
      <c r="P312" s="34"/>
      <c r="T312" s="34"/>
      <c r="U312" s="39"/>
      <c r="Y312" s="34"/>
    </row>
    <row r="313">
      <c r="A313" s="37"/>
      <c r="B313" s="37"/>
      <c r="C313" s="38"/>
      <c r="H313" s="39"/>
      <c r="L313" s="34"/>
      <c r="P313" s="34"/>
      <c r="T313" s="34"/>
      <c r="U313" s="39"/>
      <c r="Y313" s="34"/>
    </row>
    <row r="314">
      <c r="A314" s="37"/>
      <c r="B314" s="37"/>
      <c r="C314" s="38"/>
      <c r="H314" s="39"/>
      <c r="L314" s="34"/>
      <c r="P314" s="34"/>
      <c r="T314" s="34"/>
      <c r="U314" s="39"/>
      <c r="Y314" s="34"/>
    </row>
    <row r="315">
      <c r="A315" s="37"/>
      <c r="B315" s="37"/>
      <c r="C315" s="38"/>
      <c r="H315" s="39"/>
      <c r="L315" s="34"/>
      <c r="P315" s="34"/>
      <c r="T315" s="34"/>
      <c r="U315" s="39"/>
      <c r="Y315" s="34"/>
    </row>
    <row r="316">
      <c r="A316" s="37"/>
      <c r="B316" s="37"/>
      <c r="C316" s="38"/>
      <c r="H316" s="39"/>
      <c r="L316" s="34"/>
      <c r="P316" s="34"/>
      <c r="T316" s="34"/>
      <c r="U316" s="39"/>
      <c r="Y316" s="34"/>
    </row>
    <row r="317">
      <c r="A317" s="37"/>
      <c r="B317" s="37"/>
      <c r="C317" s="38"/>
      <c r="H317" s="39"/>
      <c r="L317" s="34"/>
      <c r="P317" s="34"/>
      <c r="T317" s="34"/>
      <c r="U317" s="39"/>
      <c r="Y317" s="34"/>
    </row>
    <row r="318">
      <c r="A318" s="37"/>
      <c r="B318" s="37"/>
      <c r="C318" s="38"/>
      <c r="H318" s="39"/>
      <c r="L318" s="34"/>
      <c r="P318" s="34"/>
      <c r="T318" s="34"/>
      <c r="U318" s="39"/>
      <c r="Y318" s="34"/>
    </row>
    <row r="319">
      <c r="A319" s="37"/>
      <c r="B319" s="37"/>
      <c r="C319" s="38"/>
      <c r="H319" s="39"/>
      <c r="L319" s="34"/>
      <c r="P319" s="34"/>
      <c r="T319" s="34"/>
      <c r="U319" s="39"/>
      <c r="Y319" s="34"/>
    </row>
    <row r="320">
      <c r="A320" s="37"/>
      <c r="B320" s="37"/>
      <c r="C320" s="38"/>
      <c r="H320" s="39"/>
      <c r="L320" s="34"/>
      <c r="P320" s="34"/>
      <c r="T320" s="34"/>
      <c r="U320" s="39"/>
      <c r="Y320" s="34"/>
    </row>
    <row r="321">
      <c r="A321" s="37"/>
      <c r="B321" s="37"/>
      <c r="C321" s="38"/>
      <c r="H321" s="39"/>
      <c r="L321" s="34"/>
      <c r="P321" s="34"/>
      <c r="T321" s="34"/>
      <c r="U321" s="39"/>
      <c r="Y321" s="34"/>
    </row>
    <row r="322">
      <c r="A322" s="37"/>
      <c r="B322" s="37"/>
      <c r="C322" s="38"/>
      <c r="H322" s="39"/>
      <c r="L322" s="34"/>
      <c r="P322" s="34"/>
      <c r="T322" s="34"/>
      <c r="U322" s="39"/>
      <c r="Y322" s="34"/>
    </row>
    <row r="323">
      <c r="A323" s="37"/>
      <c r="B323" s="37"/>
      <c r="C323" s="38"/>
      <c r="H323" s="39"/>
      <c r="L323" s="34"/>
      <c r="P323" s="34"/>
      <c r="T323" s="34"/>
      <c r="U323" s="39"/>
      <c r="Y323" s="34"/>
    </row>
    <row r="324">
      <c r="A324" s="37"/>
      <c r="B324" s="37"/>
      <c r="C324" s="38"/>
      <c r="H324" s="39"/>
      <c r="L324" s="34"/>
      <c r="P324" s="34"/>
      <c r="T324" s="34"/>
      <c r="U324" s="39"/>
      <c r="Y324" s="34"/>
    </row>
    <row r="325">
      <c r="A325" s="37"/>
      <c r="B325" s="37"/>
      <c r="C325" s="38"/>
      <c r="H325" s="39"/>
      <c r="L325" s="34"/>
      <c r="P325" s="34"/>
      <c r="T325" s="34"/>
      <c r="U325" s="39"/>
      <c r="Y325" s="34"/>
    </row>
    <row r="326">
      <c r="A326" s="37"/>
      <c r="B326" s="37"/>
      <c r="C326" s="38"/>
      <c r="H326" s="39"/>
      <c r="L326" s="34"/>
      <c r="P326" s="34"/>
      <c r="T326" s="34"/>
      <c r="U326" s="39"/>
      <c r="Y326" s="34"/>
    </row>
    <row r="327">
      <c r="A327" s="37"/>
      <c r="B327" s="37"/>
      <c r="C327" s="38"/>
      <c r="H327" s="39"/>
      <c r="L327" s="34"/>
      <c r="P327" s="34"/>
      <c r="T327" s="34"/>
      <c r="U327" s="39"/>
      <c r="Y327" s="34"/>
    </row>
    <row r="328">
      <c r="A328" s="37"/>
      <c r="B328" s="37"/>
      <c r="C328" s="38"/>
      <c r="H328" s="39"/>
      <c r="L328" s="34"/>
      <c r="P328" s="34"/>
      <c r="T328" s="34"/>
      <c r="U328" s="39"/>
      <c r="Y328" s="34"/>
    </row>
    <row r="329">
      <c r="A329" s="37"/>
      <c r="B329" s="37"/>
      <c r="C329" s="38"/>
      <c r="H329" s="39"/>
      <c r="L329" s="34"/>
      <c r="P329" s="34"/>
      <c r="T329" s="34"/>
      <c r="U329" s="39"/>
      <c r="Y329" s="34"/>
    </row>
    <row r="330">
      <c r="A330" s="37"/>
      <c r="B330" s="37"/>
      <c r="C330" s="38"/>
      <c r="H330" s="39"/>
      <c r="L330" s="34"/>
      <c r="P330" s="34"/>
      <c r="T330" s="34"/>
      <c r="U330" s="39"/>
      <c r="Y330" s="34"/>
    </row>
    <row r="331">
      <c r="A331" s="37"/>
      <c r="B331" s="37"/>
      <c r="C331" s="38"/>
      <c r="H331" s="39"/>
      <c r="L331" s="34"/>
      <c r="P331" s="34"/>
      <c r="T331" s="34"/>
      <c r="U331" s="39"/>
      <c r="Y331" s="34"/>
    </row>
    <row r="332">
      <c r="A332" s="37"/>
      <c r="B332" s="37"/>
      <c r="C332" s="38"/>
      <c r="H332" s="39"/>
      <c r="L332" s="34"/>
      <c r="P332" s="34"/>
      <c r="T332" s="34"/>
      <c r="U332" s="39"/>
      <c r="Y332" s="34"/>
    </row>
    <row r="333">
      <c r="A333" s="37"/>
      <c r="B333" s="37"/>
      <c r="C333" s="38"/>
      <c r="H333" s="39"/>
      <c r="L333" s="34"/>
      <c r="P333" s="34"/>
      <c r="T333" s="34"/>
      <c r="U333" s="39"/>
      <c r="Y333" s="34"/>
    </row>
    <row r="334">
      <c r="A334" s="37"/>
      <c r="B334" s="37"/>
      <c r="C334" s="38"/>
      <c r="H334" s="39"/>
      <c r="L334" s="34"/>
      <c r="P334" s="34"/>
      <c r="T334" s="34"/>
      <c r="U334" s="39"/>
      <c r="Y334" s="34"/>
    </row>
    <row r="335">
      <c r="A335" s="37"/>
      <c r="B335" s="37"/>
      <c r="C335" s="38"/>
      <c r="H335" s="39"/>
      <c r="L335" s="34"/>
      <c r="P335" s="34"/>
      <c r="T335" s="34"/>
      <c r="U335" s="39"/>
      <c r="Y335" s="34"/>
    </row>
    <row r="336">
      <c r="A336" s="37"/>
      <c r="B336" s="37"/>
      <c r="C336" s="38"/>
      <c r="H336" s="39"/>
      <c r="L336" s="34"/>
      <c r="P336" s="34"/>
      <c r="T336" s="34"/>
      <c r="U336" s="39"/>
      <c r="Y336" s="34"/>
    </row>
    <row r="337">
      <c r="A337" s="37"/>
      <c r="B337" s="37"/>
      <c r="C337" s="38"/>
      <c r="H337" s="39"/>
      <c r="L337" s="34"/>
      <c r="P337" s="34"/>
      <c r="T337" s="34"/>
      <c r="U337" s="39"/>
      <c r="Y337" s="34"/>
    </row>
    <row r="338">
      <c r="A338" s="37"/>
      <c r="B338" s="37"/>
      <c r="C338" s="38"/>
      <c r="H338" s="39"/>
      <c r="L338" s="34"/>
      <c r="P338" s="34"/>
      <c r="T338" s="34"/>
      <c r="U338" s="39"/>
      <c r="Y338" s="34"/>
    </row>
    <row r="339">
      <c r="A339" s="37"/>
      <c r="B339" s="37"/>
      <c r="C339" s="38"/>
      <c r="H339" s="39"/>
      <c r="L339" s="34"/>
      <c r="P339" s="34"/>
      <c r="T339" s="34"/>
      <c r="U339" s="39"/>
      <c r="Y339" s="34"/>
    </row>
    <row r="340">
      <c r="A340" s="37"/>
      <c r="B340" s="37"/>
      <c r="C340" s="38"/>
      <c r="H340" s="39"/>
      <c r="L340" s="34"/>
      <c r="P340" s="34"/>
      <c r="T340" s="34"/>
      <c r="U340" s="39"/>
      <c r="Y340" s="34"/>
    </row>
    <row r="341">
      <c r="A341" s="37"/>
      <c r="B341" s="37"/>
      <c r="C341" s="38"/>
      <c r="H341" s="39"/>
      <c r="L341" s="34"/>
      <c r="P341" s="34"/>
      <c r="T341" s="34"/>
      <c r="U341" s="39"/>
      <c r="Y341" s="34"/>
    </row>
    <row r="342">
      <c r="A342" s="37"/>
      <c r="B342" s="37"/>
      <c r="C342" s="38"/>
      <c r="H342" s="39"/>
      <c r="L342" s="34"/>
      <c r="P342" s="34"/>
      <c r="T342" s="34"/>
      <c r="U342" s="39"/>
      <c r="Y342" s="34"/>
    </row>
    <row r="343">
      <c r="A343" s="37"/>
      <c r="B343" s="37"/>
      <c r="C343" s="38"/>
      <c r="H343" s="39"/>
      <c r="L343" s="34"/>
      <c r="P343" s="34"/>
      <c r="T343" s="34"/>
      <c r="U343" s="39"/>
      <c r="Y343" s="34"/>
    </row>
    <row r="344">
      <c r="A344" s="37"/>
      <c r="B344" s="37"/>
      <c r="C344" s="38"/>
      <c r="H344" s="39"/>
      <c r="L344" s="34"/>
      <c r="P344" s="34"/>
      <c r="T344" s="34"/>
      <c r="U344" s="39"/>
      <c r="Y344" s="34"/>
    </row>
    <row r="345">
      <c r="A345" s="37"/>
      <c r="B345" s="37"/>
      <c r="C345" s="38"/>
      <c r="H345" s="39"/>
      <c r="L345" s="34"/>
      <c r="P345" s="34"/>
      <c r="T345" s="34"/>
      <c r="U345" s="39"/>
      <c r="Y345" s="34"/>
    </row>
    <row r="346">
      <c r="A346" s="37"/>
      <c r="B346" s="37"/>
      <c r="C346" s="38"/>
      <c r="H346" s="39"/>
      <c r="L346" s="34"/>
      <c r="P346" s="34"/>
      <c r="T346" s="34"/>
      <c r="U346" s="39"/>
      <c r="Y346" s="34"/>
    </row>
    <row r="347">
      <c r="A347" s="37"/>
      <c r="B347" s="37"/>
      <c r="C347" s="38"/>
      <c r="H347" s="39"/>
      <c r="L347" s="34"/>
      <c r="P347" s="34"/>
      <c r="T347" s="34"/>
      <c r="U347" s="39"/>
      <c r="Y347" s="34"/>
    </row>
    <row r="348">
      <c r="A348" s="37"/>
      <c r="B348" s="37"/>
      <c r="C348" s="38"/>
      <c r="H348" s="39"/>
      <c r="L348" s="34"/>
      <c r="P348" s="34"/>
      <c r="T348" s="34"/>
      <c r="U348" s="39"/>
      <c r="Y348" s="34"/>
    </row>
    <row r="349">
      <c r="A349" s="37"/>
      <c r="B349" s="37"/>
      <c r="C349" s="38"/>
      <c r="H349" s="39"/>
      <c r="L349" s="34"/>
      <c r="P349" s="34"/>
      <c r="T349" s="34"/>
      <c r="U349" s="39"/>
      <c r="Y349" s="34"/>
    </row>
    <row r="350">
      <c r="A350" s="37"/>
      <c r="B350" s="37"/>
      <c r="C350" s="38"/>
      <c r="H350" s="39"/>
      <c r="L350" s="34"/>
      <c r="P350" s="34"/>
      <c r="T350" s="34"/>
      <c r="U350" s="39"/>
      <c r="Y350" s="34"/>
    </row>
    <row r="351">
      <c r="A351" s="37"/>
      <c r="B351" s="37"/>
      <c r="C351" s="38"/>
      <c r="H351" s="39"/>
      <c r="L351" s="34"/>
      <c r="P351" s="34"/>
      <c r="T351" s="34"/>
      <c r="U351" s="39"/>
      <c r="Y351" s="34"/>
    </row>
    <row r="352">
      <c r="A352" s="37"/>
      <c r="B352" s="37"/>
      <c r="C352" s="38"/>
      <c r="H352" s="39"/>
      <c r="L352" s="34"/>
      <c r="P352" s="34"/>
      <c r="T352" s="34"/>
      <c r="U352" s="39"/>
      <c r="Y352" s="34"/>
    </row>
    <row r="353">
      <c r="A353" s="37"/>
      <c r="B353" s="37"/>
      <c r="C353" s="38"/>
      <c r="H353" s="39"/>
      <c r="L353" s="34"/>
      <c r="P353" s="34"/>
      <c r="T353" s="34"/>
      <c r="U353" s="39"/>
      <c r="Y353" s="34"/>
    </row>
    <row r="354">
      <c r="A354" s="37"/>
      <c r="B354" s="37"/>
      <c r="C354" s="38"/>
      <c r="H354" s="39"/>
      <c r="L354" s="34"/>
      <c r="P354" s="34"/>
      <c r="T354" s="34"/>
      <c r="U354" s="39"/>
      <c r="Y354" s="34"/>
    </row>
    <row r="355">
      <c r="A355" s="37"/>
      <c r="B355" s="37"/>
      <c r="C355" s="38"/>
      <c r="H355" s="39"/>
      <c r="L355" s="34"/>
      <c r="P355" s="34"/>
      <c r="T355" s="34"/>
      <c r="U355" s="39"/>
      <c r="Y355" s="34"/>
    </row>
    <row r="356">
      <c r="A356" s="37"/>
      <c r="B356" s="37"/>
      <c r="C356" s="38"/>
      <c r="H356" s="39"/>
      <c r="L356" s="34"/>
      <c r="P356" s="34"/>
      <c r="T356" s="34"/>
      <c r="U356" s="39"/>
      <c r="Y356" s="34"/>
    </row>
    <row r="357">
      <c r="A357" s="37"/>
      <c r="B357" s="37"/>
      <c r="C357" s="38"/>
      <c r="H357" s="39"/>
      <c r="L357" s="34"/>
      <c r="P357" s="34"/>
      <c r="T357" s="34"/>
      <c r="U357" s="39"/>
      <c r="Y357" s="34"/>
    </row>
    <row r="358">
      <c r="A358" s="37"/>
      <c r="B358" s="37"/>
      <c r="C358" s="38"/>
      <c r="H358" s="39"/>
      <c r="L358" s="34"/>
      <c r="P358" s="34"/>
      <c r="T358" s="34"/>
      <c r="U358" s="39"/>
      <c r="Y358" s="34"/>
    </row>
    <row r="359">
      <c r="A359" s="37"/>
      <c r="B359" s="37"/>
      <c r="C359" s="38"/>
      <c r="H359" s="39"/>
      <c r="L359" s="34"/>
      <c r="P359" s="34"/>
      <c r="T359" s="34"/>
      <c r="U359" s="39"/>
      <c r="Y359" s="34"/>
    </row>
    <row r="360">
      <c r="A360" s="37"/>
      <c r="B360" s="37"/>
      <c r="C360" s="38"/>
      <c r="H360" s="39"/>
      <c r="L360" s="34"/>
      <c r="P360" s="34"/>
      <c r="T360" s="34"/>
      <c r="U360" s="39"/>
      <c r="Y360" s="34"/>
    </row>
    <row r="361">
      <c r="A361" s="37"/>
      <c r="B361" s="37"/>
      <c r="C361" s="38"/>
      <c r="H361" s="39"/>
      <c r="L361" s="34"/>
      <c r="P361" s="34"/>
      <c r="T361" s="34"/>
      <c r="U361" s="39"/>
      <c r="Y361" s="34"/>
    </row>
    <row r="362">
      <c r="A362" s="37"/>
      <c r="B362" s="37"/>
      <c r="C362" s="38"/>
      <c r="H362" s="39"/>
      <c r="L362" s="34"/>
      <c r="P362" s="34"/>
      <c r="T362" s="34"/>
      <c r="U362" s="39"/>
      <c r="Y362" s="34"/>
    </row>
    <row r="363">
      <c r="A363" s="37"/>
      <c r="B363" s="37"/>
      <c r="C363" s="38"/>
      <c r="H363" s="39"/>
      <c r="L363" s="34"/>
      <c r="P363" s="34"/>
      <c r="T363" s="34"/>
      <c r="U363" s="39"/>
      <c r="Y363" s="34"/>
    </row>
    <row r="364">
      <c r="A364" s="37"/>
      <c r="B364" s="37"/>
      <c r="C364" s="38"/>
      <c r="H364" s="39"/>
      <c r="L364" s="34"/>
      <c r="P364" s="34"/>
      <c r="T364" s="34"/>
      <c r="U364" s="39"/>
      <c r="Y364" s="34"/>
    </row>
    <row r="365">
      <c r="A365" s="37"/>
      <c r="B365" s="37"/>
      <c r="C365" s="38"/>
      <c r="H365" s="39"/>
      <c r="L365" s="34"/>
      <c r="P365" s="34"/>
      <c r="T365" s="34"/>
      <c r="U365" s="39"/>
      <c r="Y365" s="34"/>
    </row>
    <row r="366">
      <c r="A366" s="37"/>
      <c r="B366" s="37"/>
      <c r="C366" s="38"/>
      <c r="H366" s="39"/>
      <c r="L366" s="34"/>
      <c r="P366" s="34"/>
      <c r="T366" s="34"/>
      <c r="U366" s="39"/>
      <c r="Y366" s="34"/>
    </row>
    <row r="367">
      <c r="A367" s="37"/>
      <c r="B367" s="37"/>
      <c r="C367" s="38"/>
      <c r="H367" s="39"/>
      <c r="L367" s="34"/>
      <c r="P367" s="34"/>
      <c r="T367" s="34"/>
      <c r="U367" s="39"/>
      <c r="Y367" s="34"/>
    </row>
    <row r="368">
      <c r="A368" s="37"/>
      <c r="B368" s="37"/>
      <c r="C368" s="38"/>
      <c r="H368" s="39"/>
      <c r="L368" s="34"/>
      <c r="P368" s="34"/>
      <c r="T368" s="34"/>
      <c r="U368" s="39"/>
      <c r="Y368" s="34"/>
    </row>
    <row r="369">
      <c r="A369" s="37"/>
      <c r="B369" s="37"/>
      <c r="C369" s="38"/>
      <c r="H369" s="39"/>
      <c r="L369" s="34"/>
      <c r="P369" s="34"/>
      <c r="T369" s="34"/>
      <c r="U369" s="39"/>
      <c r="Y369" s="34"/>
    </row>
    <row r="370">
      <c r="A370" s="37"/>
      <c r="B370" s="37"/>
      <c r="C370" s="38"/>
      <c r="H370" s="39"/>
      <c r="L370" s="34"/>
      <c r="P370" s="34"/>
      <c r="T370" s="34"/>
      <c r="U370" s="39"/>
      <c r="Y370" s="34"/>
    </row>
    <row r="371">
      <c r="A371" s="37"/>
      <c r="B371" s="37"/>
      <c r="C371" s="38"/>
      <c r="H371" s="39"/>
      <c r="L371" s="34"/>
      <c r="P371" s="34"/>
      <c r="T371" s="34"/>
      <c r="U371" s="39"/>
      <c r="Y371" s="34"/>
    </row>
    <row r="372">
      <c r="A372" s="37"/>
      <c r="B372" s="37"/>
      <c r="C372" s="38"/>
      <c r="H372" s="39"/>
      <c r="L372" s="34"/>
      <c r="P372" s="34"/>
      <c r="T372" s="34"/>
      <c r="U372" s="39"/>
      <c r="Y372" s="34"/>
    </row>
    <row r="373">
      <c r="A373" s="37"/>
      <c r="B373" s="37"/>
      <c r="C373" s="38"/>
      <c r="H373" s="39"/>
      <c r="L373" s="34"/>
      <c r="P373" s="34"/>
      <c r="T373" s="34"/>
      <c r="U373" s="39"/>
      <c r="Y373" s="34"/>
    </row>
    <row r="374">
      <c r="A374" s="37"/>
      <c r="B374" s="37"/>
      <c r="C374" s="38"/>
      <c r="H374" s="39"/>
      <c r="L374" s="34"/>
      <c r="P374" s="34"/>
      <c r="T374" s="34"/>
      <c r="U374" s="39"/>
      <c r="Y374" s="34"/>
    </row>
    <row r="375">
      <c r="A375" s="37"/>
      <c r="B375" s="37"/>
      <c r="C375" s="38"/>
      <c r="H375" s="39"/>
      <c r="L375" s="34"/>
      <c r="P375" s="34"/>
      <c r="T375" s="34"/>
      <c r="U375" s="39"/>
      <c r="Y375" s="34"/>
    </row>
    <row r="376">
      <c r="A376" s="37"/>
      <c r="B376" s="37"/>
      <c r="C376" s="38"/>
      <c r="H376" s="39"/>
      <c r="L376" s="34"/>
      <c r="P376" s="34"/>
      <c r="T376" s="34"/>
      <c r="U376" s="39"/>
      <c r="Y376" s="34"/>
    </row>
    <row r="377">
      <c r="A377" s="37"/>
      <c r="B377" s="37"/>
      <c r="C377" s="38"/>
      <c r="H377" s="39"/>
      <c r="L377" s="34"/>
      <c r="P377" s="34"/>
      <c r="T377" s="34"/>
      <c r="U377" s="39"/>
      <c r="Y377" s="34"/>
    </row>
    <row r="378">
      <c r="A378" s="37"/>
      <c r="B378" s="37"/>
      <c r="C378" s="38"/>
      <c r="H378" s="39"/>
      <c r="L378" s="34"/>
      <c r="P378" s="34"/>
      <c r="T378" s="34"/>
      <c r="U378" s="39"/>
      <c r="Y378" s="34"/>
    </row>
    <row r="379">
      <c r="A379" s="37"/>
      <c r="B379" s="37"/>
      <c r="C379" s="38"/>
      <c r="H379" s="39"/>
      <c r="L379" s="34"/>
      <c r="P379" s="34"/>
      <c r="T379" s="34"/>
      <c r="U379" s="39"/>
      <c r="Y379" s="34"/>
    </row>
    <row r="380">
      <c r="A380" s="37"/>
      <c r="B380" s="37"/>
      <c r="C380" s="38"/>
      <c r="H380" s="39"/>
      <c r="L380" s="34"/>
      <c r="P380" s="34"/>
      <c r="T380" s="34"/>
      <c r="U380" s="39"/>
      <c r="Y380" s="34"/>
    </row>
    <row r="381">
      <c r="A381" s="37"/>
      <c r="B381" s="37"/>
      <c r="C381" s="38"/>
      <c r="H381" s="39"/>
      <c r="L381" s="34"/>
      <c r="P381" s="34"/>
      <c r="T381" s="34"/>
      <c r="U381" s="39"/>
      <c r="Y381" s="34"/>
    </row>
    <row r="382">
      <c r="A382" s="37"/>
      <c r="B382" s="37"/>
      <c r="C382" s="38"/>
      <c r="H382" s="39"/>
      <c r="L382" s="34"/>
      <c r="P382" s="34"/>
      <c r="T382" s="34"/>
      <c r="U382" s="39"/>
      <c r="Y382" s="34"/>
    </row>
    <row r="383">
      <c r="A383" s="37"/>
      <c r="B383" s="37"/>
      <c r="C383" s="38"/>
      <c r="H383" s="39"/>
      <c r="L383" s="34"/>
      <c r="P383" s="34"/>
      <c r="T383" s="34"/>
      <c r="U383" s="39"/>
      <c r="Y383" s="34"/>
    </row>
    <row r="384">
      <c r="A384" s="37"/>
      <c r="B384" s="37"/>
      <c r="C384" s="38"/>
      <c r="H384" s="39"/>
      <c r="L384" s="34"/>
      <c r="P384" s="34"/>
      <c r="T384" s="34"/>
      <c r="U384" s="39"/>
      <c r="Y384" s="34"/>
    </row>
    <row r="385">
      <c r="A385" s="37"/>
      <c r="B385" s="37"/>
      <c r="C385" s="38"/>
      <c r="H385" s="39"/>
      <c r="L385" s="34"/>
      <c r="P385" s="34"/>
      <c r="T385" s="34"/>
      <c r="U385" s="39"/>
      <c r="Y385" s="34"/>
    </row>
    <row r="386">
      <c r="A386" s="37"/>
      <c r="B386" s="37"/>
      <c r="C386" s="38"/>
      <c r="H386" s="39"/>
      <c r="L386" s="34"/>
      <c r="P386" s="34"/>
      <c r="T386" s="34"/>
      <c r="U386" s="39"/>
      <c r="Y386" s="34"/>
    </row>
    <row r="387">
      <c r="A387" s="37"/>
      <c r="B387" s="37"/>
      <c r="C387" s="38"/>
      <c r="H387" s="39"/>
      <c r="L387" s="34"/>
      <c r="P387" s="34"/>
      <c r="T387" s="34"/>
      <c r="U387" s="39"/>
      <c r="Y387" s="34"/>
    </row>
    <row r="388">
      <c r="A388" s="37"/>
      <c r="B388" s="37"/>
      <c r="C388" s="38"/>
      <c r="H388" s="39"/>
      <c r="L388" s="34"/>
      <c r="P388" s="34"/>
      <c r="T388" s="34"/>
      <c r="U388" s="39"/>
      <c r="Y388" s="34"/>
    </row>
    <row r="389">
      <c r="A389" s="37"/>
      <c r="B389" s="37"/>
      <c r="C389" s="38"/>
      <c r="H389" s="39"/>
      <c r="L389" s="34"/>
      <c r="P389" s="34"/>
      <c r="T389" s="34"/>
      <c r="U389" s="39"/>
      <c r="Y389" s="34"/>
    </row>
    <row r="390">
      <c r="A390" s="37"/>
      <c r="B390" s="37"/>
      <c r="C390" s="38"/>
      <c r="H390" s="39"/>
      <c r="L390" s="34"/>
      <c r="P390" s="34"/>
      <c r="T390" s="34"/>
      <c r="U390" s="39"/>
      <c r="Y390" s="34"/>
    </row>
    <row r="391">
      <c r="A391" s="37"/>
      <c r="B391" s="37"/>
      <c r="C391" s="38"/>
      <c r="H391" s="39"/>
      <c r="L391" s="34"/>
      <c r="P391" s="34"/>
      <c r="T391" s="34"/>
      <c r="U391" s="39"/>
      <c r="Y391" s="34"/>
    </row>
    <row r="392">
      <c r="A392" s="37"/>
      <c r="B392" s="37"/>
      <c r="C392" s="38"/>
      <c r="H392" s="39"/>
      <c r="L392" s="34"/>
      <c r="P392" s="34"/>
      <c r="T392" s="34"/>
      <c r="U392" s="39"/>
      <c r="Y392" s="34"/>
    </row>
    <row r="393">
      <c r="A393" s="37"/>
      <c r="B393" s="37"/>
      <c r="C393" s="38"/>
      <c r="H393" s="39"/>
      <c r="L393" s="34"/>
      <c r="P393" s="34"/>
      <c r="T393" s="34"/>
      <c r="U393" s="39"/>
      <c r="Y393" s="34"/>
    </row>
    <row r="394">
      <c r="A394" s="37"/>
      <c r="B394" s="37"/>
      <c r="C394" s="38"/>
      <c r="H394" s="39"/>
      <c r="L394" s="34"/>
      <c r="P394" s="34"/>
      <c r="T394" s="34"/>
      <c r="U394" s="39"/>
      <c r="Y394" s="34"/>
    </row>
    <row r="395">
      <c r="A395" s="37"/>
      <c r="B395" s="37"/>
      <c r="C395" s="38"/>
      <c r="H395" s="39"/>
      <c r="L395" s="34"/>
      <c r="P395" s="34"/>
      <c r="T395" s="34"/>
      <c r="U395" s="39"/>
      <c r="Y395" s="34"/>
    </row>
    <row r="396">
      <c r="A396" s="37"/>
      <c r="B396" s="37"/>
      <c r="C396" s="38"/>
      <c r="H396" s="39"/>
      <c r="L396" s="34"/>
      <c r="P396" s="34"/>
      <c r="T396" s="34"/>
      <c r="U396" s="39"/>
      <c r="Y396" s="34"/>
    </row>
    <row r="397">
      <c r="A397" s="37"/>
      <c r="B397" s="37"/>
      <c r="C397" s="38"/>
      <c r="H397" s="39"/>
      <c r="L397" s="34"/>
      <c r="P397" s="34"/>
      <c r="T397" s="34"/>
      <c r="U397" s="39"/>
      <c r="Y397" s="34"/>
    </row>
    <row r="398">
      <c r="A398" s="37"/>
      <c r="B398" s="37"/>
      <c r="C398" s="38"/>
      <c r="H398" s="39"/>
      <c r="L398" s="34"/>
      <c r="P398" s="34"/>
      <c r="T398" s="34"/>
      <c r="U398" s="39"/>
      <c r="Y398" s="34"/>
    </row>
    <row r="399">
      <c r="A399" s="37"/>
      <c r="B399" s="37"/>
      <c r="C399" s="38"/>
      <c r="H399" s="39"/>
      <c r="L399" s="34"/>
      <c r="P399" s="34"/>
      <c r="T399" s="34"/>
      <c r="U399" s="39"/>
      <c r="Y399" s="34"/>
    </row>
    <row r="400">
      <c r="A400" s="37"/>
      <c r="B400" s="37"/>
      <c r="C400" s="38"/>
      <c r="H400" s="39"/>
      <c r="L400" s="34"/>
      <c r="P400" s="34"/>
      <c r="T400" s="34"/>
      <c r="U400" s="39"/>
      <c r="Y400" s="34"/>
    </row>
    <row r="401">
      <c r="A401" s="37"/>
      <c r="B401" s="37"/>
      <c r="C401" s="38"/>
      <c r="H401" s="39"/>
      <c r="L401" s="34"/>
      <c r="P401" s="34"/>
      <c r="T401" s="34"/>
      <c r="U401" s="39"/>
      <c r="Y401" s="34"/>
    </row>
    <row r="402">
      <c r="A402" s="37"/>
      <c r="B402" s="37"/>
      <c r="C402" s="38"/>
      <c r="H402" s="39"/>
      <c r="L402" s="34"/>
      <c r="P402" s="34"/>
      <c r="T402" s="34"/>
      <c r="U402" s="39"/>
      <c r="Y402" s="34"/>
    </row>
    <row r="403">
      <c r="A403" s="37"/>
      <c r="B403" s="37"/>
      <c r="C403" s="38"/>
      <c r="H403" s="39"/>
      <c r="L403" s="34"/>
      <c r="P403" s="34"/>
      <c r="T403" s="34"/>
      <c r="U403" s="39"/>
      <c r="Y403" s="34"/>
    </row>
    <row r="404">
      <c r="A404" s="37"/>
      <c r="B404" s="37"/>
      <c r="C404" s="38"/>
      <c r="H404" s="39"/>
      <c r="L404" s="34"/>
      <c r="P404" s="34"/>
      <c r="T404" s="34"/>
      <c r="U404" s="39"/>
      <c r="Y404" s="34"/>
    </row>
    <row r="405">
      <c r="A405" s="37"/>
      <c r="B405" s="37"/>
      <c r="C405" s="38"/>
      <c r="H405" s="39"/>
      <c r="L405" s="34"/>
      <c r="P405" s="34"/>
      <c r="T405" s="34"/>
      <c r="U405" s="39"/>
      <c r="Y405" s="34"/>
    </row>
    <row r="406">
      <c r="A406" s="37"/>
      <c r="B406" s="37"/>
      <c r="C406" s="38"/>
      <c r="H406" s="39"/>
      <c r="L406" s="34"/>
      <c r="P406" s="34"/>
      <c r="T406" s="34"/>
      <c r="U406" s="39"/>
      <c r="Y406" s="34"/>
    </row>
    <row r="407">
      <c r="A407" s="37"/>
      <c r="B407" s="37"/>
      <c r="C407" s="38"/>
      <c r="H407" s="39"/>
      <c r="L407" s="34"/>
      <c r="P407" s="34"/>
      <c r="T407" s="34"/>
      <c r="U407" s="39"/>
      <c r="Y407" s="34"/>
    </row>
    <row r="408">
      <c r="A408" s="37"/>
      <c r="B408" s="37"/>
      <c r="C408" s="38"/>
      <c r="H408" s="39"/>
      <c r="L408" s="34"/>
      <c r="P408" s="34"/>
      <c r="T408" s="34"/>
      <c r="U408" s="39"/>
      <c r="Y408" s="34"/>
    </row>
    <row r="409">
      <c r="A409" s="37"/>
      <c r="B409" s="37"/>
      <c r="C409" s="38"/>
      <c r="H409" s="39"/>
      <c r="L409" s="34"/>
      <c r="P409" s="34"/>
      <c r="T409" s="34"/>
      <c r="U409" s="39"/>
      <c r="Y409" s="34"/>
    </row>
    <row r="410">
      <c r="A410" s="37"/>
      <c r="B410" s="37"/>
      <c r="C410" s="38"/>
      <c r="H410" s="39"/>
      <c r="L410" s="34"/>
      <c r="P410" s="34"/>
      <c r="T410" s="34"/>
      <c r="U410" s="39"/>
      <c r="Y410" s="34"/>
    </row>
    <row r="411">
      <c r="A411" s="37"/>
      <c r="B411" s="37"/>
      <c r="C411" s="38"/>
      <c r="H411" s="39"/>
      <c r="L411" s="34"/>
      <c r="P411" s="34"/>
      <c r="T411" s="34"/>
      <c r="U411" s="39"/>
      <c r="Y411" s="34"/>
    </row>
    <row r="412">
      <c r="A412" s="37"/>
      <c r="B412" s="37"/>
      <c r="C412" s="38"/>
      <c r="H412" s="39"/>
      <c r="L412" s="34"/>
      <c r="P412" s="34"/>
      <c r="T412" s="34"/>
      <c r="U412" s="39"/>
      <c r="Y412" s="34"/>
    </row>
    <row r="413">
      <c r="A413" s="37"/>
      <c r="B413" s="37"/>
      <c r="C413" s="38"/>
      <c r="H413" s="39"/>
      <c r="L413" s="34"/>
      <c r="P413" s="34"/>
      <c r="T413" s="34"/>
      <c r="U413" s="39"/>
      <c r="Y413" s="34"/>
    </row>
    <row r="414">
      <c r="A414" s="37"/>
      <c r="B414" s="37"/>
      <c r="C414" s="38"/>
      <c r="H414" s="39"/>
      <c r="L414" s="34"/>
      <c r="P414" s="34"/>
      <c r="T414" s="34"/>
      <c r="U414" s="39"/>
      <c r="Y414" s="34"/>
    </row>
    <row r="415">
      <c r="A415" s="37"/>
      <c r="B415" s="37"/>
      <c r="C415" s="38"/>
      <c r="H415" s="39"/>
      <c r="L415" s="34"/>
      <c r="P415" s="34"/>
      <c r="T415" s="34"/>
      <c r="U415" s="39"/>
      <c r="Y415" s="34"/>
    </row>
    <row r="416">
      <c r="A416" s="37"/>
      <c r="B416" s="37"/>
      <c r="C416" s="38"/>
      <c r="H416" s="39"/>
      <c r="L416" s="34"/>
      <c r="P416" s="34"/>
      <c r="T416" s="34"/>
      <c r="U416" s="39"/>
      <c r="Y416" s="34"/>
    </row>
    <row r="417">
      <c r="A417" s="37"/>
      <c r="B417" s="37"/>
      <c r="C417" s="38"/>
      <c r="H417" s="39"/>
      <c r="L417" s="34"/>
      <c r="P417" s="34"/>
      <c r="T417" s="34"/>
      <c r="U417" s="39"/>
      <c r="Y417" s="34"/>
    </row>
    <row r="418">
      <c r="A418" s="37"/>
      <c r="B418" s="37"/>
      <c r="C418" s="38"/>
      <c r="H418" s="39"/>
      <c r="L418" s="34"/>
      <c r="P418" s="34"/>
      <c r="T418" s="34"/>
      <c r="U418" s="39"/>
      <c r="Y418" s="34"/>
    </row>
    <row r="419">
      <c r="A419" s="37"/>
      <c r="B419" s="37"/>
      <c r="C419" s="38"/>
      <c r="H419" s="39"/>
      <c r="L419" s="34"/>
      <c r="P419" s="34"/>
      <c r="T419" s="34"/>
      <c r="U419" s="39"/>
      <c r="Y419" s="34"/>
    </row>
    <row r="420">
      <c r="A420" s="37"/>
      <c r="B420" s="37"/>
      <c r="C420" s="38"/>
      <c r="H420" s="39"/>
      <c r="L420" s="34"/>
      <c r="P420" s="34"/>
      <c r="T420" s="34"/>
      <c r="U420" s="39"/>
      <c r="Y420" s="34"/>
    </row>
    <row r="421">
      <c r="A421" s="37"/>
      <c r="B421" s="37"/>
      <c r="C421" s="38"/>
      <c r="H421" s="39"/>
      <c r="L421" s="34"/>
      <c r="P421" s="34"/>
      <c r="T421" s="34"/>
      <c r="U421" s="39"/>
      <c r="Y421" s="34"/>
    </row>
    <row r="422">
      <c r="A422" s="37"/>
      <c r="B422" s="37"/>
      <c r="C422" s="38"/>
      <c r="H422" s="39"/>
      <c r="L422" s="34"/>
      <c r="P422" s="34"/>
      <c r="T422" s="34"/>
      <c r="U422" s="39"/>
      <c r="Y422" s="34"/>
    </row>
    <row r="423">
      <c r="A423" s="37"/>
      <c r="B423" s="37"/>
      <c r="C423" s="38"/>
      <c r="H423" s="39"/>
      <c r="L423" s="34"/>
      <c r="P423" s="34"/>
      <c r="T423" s="34"/>
      <c r="U423" s="39"/>
      <c r="Y423" s="34"/>
    </row>
    <row r="424">
      <c r="A424" s="37"/>
      <c r="B424" s="37"/>
      <c r="C424" s="38"/>
      <c r="H424" s="39"/>
      <c r="L424" s="34"/>
      <c r="P424" s="34"/>
      <c r="T424" s="34"/>
      <c r="U424" s="39"/>
      <c r="Y424" s="34"/>
    </row>
    <row r="425">
      <c r="A425" s="37"/>
      <c r="B425" s="37"/>
      <c r="C425" s="38"/>
      <c r="H425" s="39"/>
      <c r="L425" s="34"/>
      <c r="P425" s="34"/>
      <c r="T425" s="34"/>
      <c r="U425" s="39"/>
      <c r="Y425" s="34"/>
    </row>
    <row r="426">
      <c r="A426" s="37"/>
      <c r="B426" s="37"/>
      <c r="C426" s="38"/>
      <c r="H426" s="39"/>
      <c r="L426" s="34"/>
      <c r="P426" s="34"/>
      <c r="T426" s="34"/>
      <c r="U426" s="39"/>
      <c r="Y426" s="34"/>
    </row>
    <row r="427">
      <c r="A427" s="37"/>
      <c r="B427" s="37"/>
      <c r="C427" s="38"/>
      <c r="H427" s="39"/>
      <c r="L427" s="34"/>
      <c r="P427" s="34"/>
      <c r="T427" s="34"/>
      <c r="U427" s="39"/>
      <c r="Y427" s="34"/>
    </row>
    <row r="428">
      <c r="A428" s="37"/>
      <c r="B428" s="37"/>
      <c r="C428" s="38"/>
      <c r="H428" s="39"/>
      <c r="L428" s="34"/>
      <c r="P428" s="34"/>
      <c r="T428" s="34"/>
      <c r="U428" s="39"/>
      <c r="Y428" s="34"/>
    </row>
    <row r="429">
      <c r="A429" s="37"/>
      <c r="B429" s="37"/>
      <c r="C429" s="38"/>
      <c r="H429" s="39"/>
      <c r="L429" s="34"/>
      <c r="P429" s="34"/>
      <c r="T429" s="34"/>
      <c r="U429" s="39"/>
      <c r="Y429" s="34"/>
    </row>
    <row r="430">
      <c r="A430" s="37"/>
      <c r="B430" s="37"/>
      <c r="C430" s="38"/>
      <c r="H430" s="39"/>
      <c r="L430" s="34"/>
      <c r="P430" s="34"/>
      <c r="T430" s="34"/>
      <c r="U430" s="39"/>
      <c r="Y430" s="34"/>
    </row>
    <row r="431">
      <c r="A431" s="37"/>
      <c r="B431" s="37"/>
      <c r="C431" s="38"/>
      <c r="H431" s="39"/>
      <c r="L431" s="34"/>
      <c r="P431" s="34"/>
      <c r="T431" s="34"/>
      <c r="U431" s="39"/>
      <c r="Y431" s="34"/>
    </row>
    <row r="432">
      <c r="A432" s="37"/>
      <c r="B432" s="37"/>
      <c r="C432" s="38"/>
      <c r="H432" s="39"/>
      <c r="L432" s="34"/>
      <c r="P432" s="34"/>
      <c r="T432" s="34"/>
      <c r="U432" s="39"/>
      <c r="Y432" s="34"/>
    </row>
    <row r="433">
      <c r="A433" s="37"/>
      <c r="B433" s="37"/>
      <c r="C433" s="38"/>
      <c r="H433" s="39"/>
      <c r="L433" s="34"/>
      <c r="P433" s="34"/>
      <c r="T433" s="34"/>
      <c r="U433" s="39"/>
      <c r="Y433" s="34"/>
    </row>
    <row r="434">
      <c r="A434" s="37"/>
      <c r="B434" s="37"/>
      <c r="C434" s="38"/>
      <c r="H434" s="39"/>
      <c r="L434" s="34"/>
      <c r="P434" s="34"/>
      <c r="T434" s="34"/>
      <c r="U434" s="39"/>
      <c r="Y434" s="34"/>
    </row>
    <row r="435">
      <c r="A435" s="37"/>
      <c r="B435" s="37"/>
      <c r="C435" s="38"/>
      <c r="H435" s="39"/>
      <c r="L435" s="34"/>
      <c r="P435" s="34"/>
      <c r="T435" s="34"/>
      <c r="U435" s="39"/>
      <c r="Y435" s="34"/>
    </row>
    <row r="436">
      <c r="A436" s="37"/>
      <c r="B436" s="37"/>
      <c r="C436" s="38"/>
      <c r="H436" s="39"/>
      <c r="L436" s="34"/>
      <c r="P436" s="34"/>
      <c r="T436" s="34"/>
      <c r="U436" s="39"/>
      <c r="Y436" s="34"/>
    </row>
    <row r="437">
      <c r="A437" s="37"/>
      <c r="B437" s="37"/>
      <c r="C437" s="38"/>
      <c r="H437" s="39"/>
      <c r="L437" s="34"/>
      <c r="P437" s="34"/>
      <c r="T437" s="34"/>
      <c r="U437" s="39"/>
      <c r="Y437" s="34"/>
    </row>
    <row r="438">
      <c r="A438" s="37"/>
      <c r="B438" s="37"/>
      <c r="C438" s="38"/>
      <c r="H438" s="39"/>
      <c r="L438" s="34"/>
      <c r="P438" s="34"/>
      <c r="T438" s="34"/>
      <c r="U438" s="39"/>
      <c r="Y438" s="34"/>
    </row>
    <row r="439">
      <c r="A439" s="37"/>
      <c r="B439" s="37"/>
      <c r="C439" s="38"/>
      <c r="H439" s="39"/>
      <c r="L439" s="34"/>
      <c r="P439" s="34"/>
      <c r="T439" s="34"/>
      <c r="U439" s="39"/>
      <c r="Y439" s="34"/>
    </row>
    <row r="440">
      <c r="A440" s="37"/>
      <c r="B440" s="37"/>
      <c r="C440" s="38"/>
      <c r="H440" s="39"/>
      <c r="L440" s="34"/>
      <c r="P440" s="34"/>
      <c r="T440" s="34"/>
      <c r="U440" s="39"/>
      <c r="Y440" s="34"/>
    </row>
    <row r="441">
      <c r="A441" s="37"/>
      <c r="B441" s="37"/>
      <c r="C441" s="38"/>
      <c r="H441" s="39"/>
      <c r="L441" s="34"/>
      <c r="P441" s="34"/>
      <c r="T441" s="34"/>
      <c r="U441" s="39"/>
      <c r="Y441" s="34"/>
    </row>
    <row r="442">
      <c r="A442" s="37"/>
      <c r="B442" s="37"/>
      <c r="C442" s="38"/>
      <c r="H442" s="39"/>
      <c r="L442" s="34"/>
      <c r="P442" s="34"/>
      <c r="T442" s="34"/>
      <c r="U442" s="39"/>
      <c r="Y442" s="34"/>
    </row>
    <row r="443">
      <c r="A443" s="37"/>
      <c r="B443" s="37"/>
      <c r="C443" s="38"/>
      <c r="H443" s="39"/>
      <c r="L443" s="34"/>
      <c r="P443" s="34"/>
      <c r="T443" s="34"/>
      <c r="U443" s="39"/>
      <c r="Y443" s="34"/>
    </row>
    <row r="444">
      <c r="A444" s="37"/>
      <c r="B444" s="37"/>
      <c r="C444" s="38"/>
      <c r="H444" s="39"/>
      <c r="L444" s="34"/>
      <c r="P444" s="34"/>
      <c r="T444" s="34"/>
      <c r="U444" s="39"/>
      <c r="Y444" s="34"/>
    </row>
    <row r="445">
      <c r="A445" s="37"/>
      <c r="B445" s="37"/>
      <c r="C445" s="38"/>
      <c r="H445" s="39"/>
      <c r="L445" s="34"/>
      <c r="P445" s="34"/>
      <c r="T445" s="34"/>
      <c r="U445" s="39"/>
      <c r="Y445" s="34"/>
    </row>
    <row r="446">
      <c r="A446" s="37"/>
      <c r="B446" s="37"/>
      <c r="C446" s="38"/>
      <c r="H446" s="39"/>
      <c r="L446" s="34"/>
      <c r="P446" s="34"/>
      <c r="T446" s="34"/>
      <c r="U446" s="39"/>
      <c r="Y446" s="34"/>
    </row>
    <row r="447">
      <c r="A447" s="37"/>
      <c r="B447" s="37"/>
      <c r="C447" s="38"/>
      <c r="H447" s="39"/>
      <c r="L447" s="34"/>
      <c r="P447" s="34"/>
      <c r="T447" s="34"/>
      <c r="U447" s="39"/>
      <c r="Y447" s="34"/>
    </row>
    <row r="448">
      <c r="A448" s="37"/>
      <c r="B448" s="37"/>
      <c r="C448" s="38"/>
      <c r="H448" s="39"/>
      <c r="L448" s="34"/>
      <c r="P448" s="34"/>
      <c r="T448" s="34"/>
      <c r="U448" s="39"/>
      <c r="Y448" s="34"/>
    </row>
    <row r="449">
      <c r="A449" s="37"/>
      <c r="B449" s="37"/>
      <c r="C449" s="38"/>
      <c r="H449" s="39"/>
      <c r="L449" s="34"/>
      <c r="P449" s="34"/>
      <c r="T449" s="34"/>
      <c r="U449" s="39"/>
      <c r="Y449" s="34"/>
    </row>
    <row r="450">
      <c r="A450" s="37"/>
      <c r="B450" s="37"/>
      <c r="C450" s="38"/>
      <c r="H450" s="39"/>
      <c r="L450" s="34"/>
      <c r="P450" s="34"/>
      <c r="T450" s="34"/>
      <c r="U450" s="39"/>
      <c r="Y450" s="34"/>
    </row>
    <row r="451">
      <c r="A451" s="37"/>
      <c r="B451" s="37"/>
      <c r="C451" s="38"/>
      <c r="H451" s="39"/>
      <c r="L451" s="34"/>
      <c r="P451" s="34"/>
      <c r="T451" s="34"/>
      <c r="U451" s="39"/>
      <c r="Y451" s="34"/>
    </row>
    <row r="452">
      <c r="A452" s="37"/>
      <c r="B452" s="37"/>
      <c r="C452" s="38"/>
      <c r="H452" s="39"/>
      <c r="L452" s="34"/>
      <c r="P452" s="34"/>
      <c r="T452" s="34"/>
      <c r="U452" s="39"/>
      <c r="Y452" s="34"/>
    </row>
    <row r="453">
      <c r="A453" s="37"/>
      <c r="B453" s="37"/>
      <c r="C453" s="38"/>
      <c r="H453" s="39"/>
      <c r="L453" s="34"/>
      <c r="P453" s="34"/>
      <c r="T453" s="34"/>
      <c r="U453" s="39"/>
      <c r="Y453" s="34"/>
    </row>
    <row r="454">
      <c r="A454" s="37"/>
      <c r="B454" s="37"/>
      <c r="C454" s="38"/>
      <c r="H454" s="39"/>
      <c r="L454" s="34"/>
      <c r="P454" s="34"/>
      <c r="T454" s="34"/>
      <c r="U454" s="39"/>
      <c r="Y454" s="34"/>
    </row>
    <row r="455">
      <c r="A455" s="37"/>
      <c r="B455" s="37"/>
      <c r="C455" s="38"/>
      <c r="H455" s="39"/>
      <c r="L455" s="34"/>
      <c r="P455" s="34"/>
      <c r="T455" s="34"/>
      <c r="U455" s="39"/>
      <c r="Y455" s="34"/>
    </row>
    <row r="456">
      <c r="A456" s="37"/>
      <c r="B456" s="37"/>
      <c r="C456" s="38"/>
      <c r="H456" s="39"/>
      <c r="L456" s="34"/>
      <c r="P456" s="34"/>
      <c r="T456" s="34"/>
      <c r="U456" s="39"/>
      <c r="Y456" s="34"/>
    </row>
    <row r="457">
      <c r="A457" s="37"/>
      <c r="B457" s="37"/>
      <c r="C457" s="38"/>
      <c r="H457" s="39"/>
      <c r="L457" s="34"/>
      <c r="P457" s="34"/>
      <c r="T457" s="34"/>
      <c r="U457" s="39"/>
      <c r="Y457" s="34"/>
    </row>
    <row r="458">
      <c r="A458" s="37"/>
      <c r="B458" s="37"/>
      <c r="C458" s="38"/>
      <c r="H458" s="39"/>
      <c r="L458" s="34"/>
      <c r="P458" s="34"/>
      <c r="T458" s="34"/>
      <c r="U458" s="39"/>
      <c r="Y458" s="34"/>
    </row>
    <row r="459">
      <c r="A459" s="37"/>
      <c r="B459" s="37"/>
      <c r="C459" s="38"/>
      <c r="H459" s="39"/>
      <c r="L459" s="34"/>
      <c r="P459" s="34"/>
      <c r="T459" s="34"/>
      <c r="U459" s="39"/>
      <c r="Y459" s="34"/>
    </row>
    <row r="460">
      <c r="A460" s="37"/>
      <c r="B460" s="37"/>
      <c r="C460" s="38"/>
      <c r="H460" s="39"/>
      <c r="L460" s="34"/>
      <c r="P460" s="34"/>
      <c r="T460" s="34"/>
      <c r="U460" s="39"/>
      <c r="Y460" s="34"/>
    </row>
    <row r="461">
      <c r="A461" s="37"/>
      <c r="B461" s="37"/>
      <c r="C461" s="38"/>
      <c r="H461" s="39"/>
      <c r="L461" s="34"/>
      <c r="P461" s="34"/>
      <c r="T461" s="34"/>
      <c r="U461" s="39"/>
      <c r="Y461" s="34"/>
    </row>
    <row r="462">
      <c r="A462" s="37"/>
      <c r="B462" s="37"/>
      <c r="C462" s="38"/>
      <c r="H462" s="39"/>
      <c r="L462" s="34"/>
      <c r="P462" s="34"/>
      <c r="T462" s="34"/>
      <c r="U462" s="39"/>
      <c r="Y462" s="34"/>
    </row>
    <row r="463">
      <c r="A463" s="37"/>
      <c r="B463" s="37"/>
      <c r="C463" s="38"/>
      <c r="H463" s="39"/>
      <c r="L463" s="34"/>
      <c r="P463" s="34"/>
      <c r="T463" s="34"/>
      <c r="U463" s="39"/>
      <c r="Y463" s="34"/>
    </row>
    <row r="464">
      <c r="A464" s="37"/>
      <c r="B464" s="37"/>
      <c r="C464" s="38"/>
      <c r="H464" s="39"/>
      <c r="L464" s="34"/>
      <c r="P464" s="34"/>
      <c r="T464" s="34"/>
      <c r="U464" s="39"/>
      <c r="Y464" s="34"/>
    </row>
    <row r="465">
      <c r="A465" s="37"/>
      <c r="B465" s="37"/>
      <c r="C465" s="38"/>
      <c r="H465" s="39"/>
      <c r="L465" s="34"/>
      <c r="P465" s="34"/>
      <c r="T465" s="34"/>
      <c r="U465" s="39"/>
      <c r="Y465" s="34"/>
    </row>
    <row r="466">
      <c r="A466" s="37"/>
      <c r="B466" s="37"/>
      <c r="C466" s="38"/>
      <c r="H466" s="39"/>
      <c r="L466" s="34"/>
      <c r="P466" s="34"/>
      <c r="T466" s="34"/>
      <c r="U466" s="39"/>
      <c r="Y466" s="34"/>
    </row>
    <row r="467">
      <c r="A467" s="37"/>
      <c r="B467" s="37"/>
      <c r="C467" s="38"/>
      <c r="H467" s="39"/>
      <c r="L467" s="34"/>
      <c r="P467" s="34"/>
      <c r="T467" s="34"/>
      <c r="U467" s="39"/>
      <c r="Y467" s="34"/>
    </row>
    <row r="468">
      <c r="A468" s="37"/>
      <c r="B468" s="37"/>
      <c r="C468" s="38"/>
      <c r="H468" s="39"/>
      <c r="L468" s="34"/>
      <c r="P468" s="34"/>
      <c r="T468" s="34"/>
      <c r="U468" s="39"/>
      <c r="Y468" s="34"/>
    </row>
    <row r="469">
      <c r="A469" s="37"/>
      <c r="B469" s="37"/>
      <c r="C469" s="38"/>
      <c r="H469" s="39"/>
      <c r="L469" s="34"/>
      <c r="P469" s="34"/>
      <c r="T469" s="34"/>
      <c r="U469" s="39"/>
      <c r="Y469" s="34"/>
    </row>
    <row r="470">
      <c r="A470" s="37"/>
      <c r="B470" s="37"/>
      <c r="C470" s="38"/>
      <c r="H470" s="39"/>
      <c r="L470" s="34"/>
      <c r="P470" s="34"/>
      <c r="T470" s="34"/>
      <c r="U470" s="39"/>
      <c r="Y470" s="34"/>
    </row>
    <row r="471">
      <c r="A471" s="37"/>
      <c r="B471" s="37"/>
      <c r="C471" s="38"/>
      <c r="H471" s="39"/>
      <c r="L471" s="34"/>
      <c r="P471" s="34"/>
      <c r="T471" s="34"/>
      <c r="U471" s="39"/>
      <c r="Y471" s="34"/>
    </row>
    <row r="472">
      <c r="A472" s="37"/>
      <c r="B472" s="37"/>
      <c r="C472" s="38"/>
      <c r="H472" s="39"/>
      <c r="L472" s="34"/>
      <c r="P472" s="34"/>
      <c r="T472" s="34"/>
      <c r="U472" s="39"/>
      <c r="Y472" s="34"/>
    </row>
    <row r="473">
      <c r="A473" s="37"/>
      <c r="B473" s="37"/>
      <c r="C473" s="38"/>
      <c r="H473" s="39"/>
      <c r="L473" s="34"/>
      <c r="P473" s="34"/>
      <c r="T473" s="34"/>
      <c r="U473" s="39"/>
      <c r="Y473" s="34"/>
    </row>
    <row r="474">
      <c r="A474" s="37"/>
      <c r="B474" s="37"/>
      <c r="C474" s="38"/>
      <c r="H474" s="39"/>
      <c r="L474" s="34"/>
      <c r="P474" s="34"/>
      <c r="T474" s="34"/>
      <c r="U474" s="39"/>
      <c r="Y474" s="34"/>
    </row>
    <row r="475">
      <c r="A475" s="37"/>
      <c r="B475" s="37"/>
      <c r="C475" s="38"/>
      <c r="H475" s="39"/>
      <c r="L475" s="34"/>
      <c r="P475" s="34"/>
      <c r="T475" s="34"/>
      <c r="U475" s="39"/>
      <c r="Y475" s="34"/>
    </row>
    <row r="476">
      <c r="A476" s="37"/>
      <c r="B476" s="37"/>
      <c r="C476" s="38"/>
      <c r="H476" s="39"/>
      <c r="L476" s="34"/>
      <c r="P476" s="34"/>
      <c r="T476" s="34"/>
      <c r="U476" s="39"/>
      <c r="Y476" s="34"/>
    </row>
    <row r="477">
      <c r="A477" s="37"/>
      <c r="B477" s="37"/>
      <c r="C477" s="38"/>
      <c r="H477" s="39"/>
      <c r="L477" s="34"/>
      <c r="P477" s="34"/>
      <c r="T477" s="34"/>
      <c r="U477" s="39"/>
      <c r="Y477" s="34"/>
    </row>
    <row r="478">
      <c r="A478" s="37"/>
      <c r="B478" s="37"/>
      <c r="C478" s="38"/>
      <c r="H478" s="39"/>
      <c r="L478" s="34"/>
      <c r="P478" s="34"/>
      <c r="T478" s="34"/>
      <c r="U478" s="39"/>
      <c r="Y478" s="34"/>
    </row>
    <row r="479">
      <c r="A479" s="37"/>
      <c r="B479" s="37"/>
      <c r="C479" s="38"/>
      <c r="H479" s="39"/>
      <c r="L479" s="34"/>
      <c r="P479" s="34"/>
      <c r="T479" s="34"/>
      <c r="U479" s="39"/>
      <c r="Y479" s="34"/>
    </row>
    <row r="480">
      <c r="A480" s="37"/>
      <c r="B480" s="37"/>
      <c r="C480" s="38"/>
      <c r="H480" s="39"/>
      <c r="L480" s="34"/>
      <c r="P480" s="34"/>
      <c r="T480" s="34"/>
      <c r="U480" s="39"/>
      <c r="Y480" s="34"/>
    </row>
    <row r="481">
      <c r="A481" s="37"/>
      <c r="B481" s="37"/>
      <c r="C481" s="38"/>
      <c r="H481" s="39"/>
      <c r="L481" s="34"/>
      <c r="P481" s="34"/>
      <c r="T481" s="34"/>
      <c r="U481" s="39"/>
      <c r="Y481" s="34"/>
    </row>
    <row r="482">
      <c r="A482" s="37"/>
      <c r="B482" s="37"/>
      <c r="C482" s="38"/>
      <c r="H482" s="39"/>
      <c r="L482" s="34"/>
      <c r="P482" s="34"/>
      <c r="T482" s="34"/>
      <c r="U482" s="39"/>
      <c r="Y482" s="34"/>
    </row>
    <row r="483">
      <c r="A483" s="37"/>
      <c r="B483" s="37"/>
      <c r="C483" s="38"/>
      <c r="H483" s="39"/>
      <c r="L483" s="34"/>
      <c r="P483" s="34"/>
      <c r="T483" s="34"/>
      <c r="U483" s="39"/>
      <c r="Y483" s="34"/>
    </row>
    <row r="484">
      <c r="A484" s="37"/>
      <c r="B484" s="37"/>
      <c r="C484" s="38"/>
      <c r="H484" s="39"/>
      <c r="L484" s="34"/>
      <c r="P484" s="34"/>
      <c r="T484" s="34"/>
      <c r="U484" s="39"/>
      <c r="Y484" s="34"/>
    </row>
    <row r="485">
      <c r="A485" s="37"/>
      <c r="B485" s="37"/>
      <c r="C485" s="38"/>
      <c r="H485" s="39"/>
      <c r="L485" s="34"/>
      <c r="P485" s="34"/>
      <c r="T485" s="34"/>
      <c r="U485" s="39"/>
      <c r="Y485" s="34"/>
    </row>
    <row r="486">
      <c r="A486" s="37"/>
      <c r="B486" s="37"/>
      <c r="C486" s="38"/>
      <c r="H486" s="39"/>
      <c r="L486" s="34"/>
      <c r="P486" s="34"/>
      <c r="T486" s="34"/>
      <c r="U486" s="39"/>
      <c r="Y486" s="34"/>
    </row>
    <row r="487">
      <c r="A487" s="37"/>
      <c r="B487" s="37"/>
      <c r="C487" s="38"/>
      <c r="H487" s="39"/>
      <c r="L487" s="34"/>
      <c r="P487" s="34"/>
      <c r="T487" s="34"/>
      <c r="U487" s="39"/>
      <c r="Y487" s="34"/>
    </row>
    <row r="488">
      <c r="A488" s="37"/>
      <c r="B488" s="37"/>
      <c r="C488" s="38"/>
      <c r="H488" s="39"/>
      <c r="L488" s="34"/>
      <c r="P488" s="34"/>
      <c r="T488" s="34"/>
      <c r="U488" s="39"/>
      <c r="Y488" s="34"/>
    </row>
    <row r="489">
      <c r="A489" s="37"/>
      <c r="B489" s="37"/>
      <c r="C489" s="38"/>
      <c r="H489" s="39"/>
      <c r="L489" s="34"/>
      <c r="P489" s="34"/>
      <c r="T489" s="34"/>
      <c r="U489" s="39"/>
      <c r="Y489" s="34"/>
    </row>
    <row r="490">
      <c r="A490" s="37"/>
      <c r="B490" s="37"/>
      <c r="C490" s="38"/>
      <c r="H490" s="39"/>
      <c r="L490" s="34"/>
      <c r="P490" s="34"/>
      <c r="T490" s="34"/>
      <c r="U490" s="39"/>
      <c r="Y490" s="34"/>
    </row>
    <row r="491">
      <c r="A491" s="37"/>
      <c r="B491" s="37"/>
      <c r="C491" s="38"/>
      <c r="H491" s="39"/>
      <c r="L491" s="34"/>
      <c r="P491" s="34"/>
      <c r="T491" s="34"/>
      <c r="U491" s="39"/>
      <c r="Y491" s="34"/>
    </row>
    <row r="492">
      <c r="A492" s="37"/>
      <c r="B492" s="37"/>
      <c r="C492" s="38"/>
      <c r="H492" s="39"/>
      <c r="L492" s="34"/>
      <c r="P492" s="34"/>
      <c r="T492" s="34"/>
      <c r="U492" s="39"/>
      <c r="Y492" s="34"/>
    </row>
    <row r="493">
      <c r="A493" s="37"/>
      <c r="B493" s="37"/>
      <c r="C493" s="38"/>
      <c r="H493" s="39"/>
      <c r="L493" s="34"/>
      <c r="P493" s="34"/>
      <c r="T493" s="34"/>
      <c r="U493" s="39"/>
      <c r="Y493" s="34"/>
    </row>
    <row r="494">
      <c r="A494" s="37"/>
      <c r="B494" s="37"/>
      <c r="C494" s="38"/>
      <c r="H494" s="39"/>
      <c r="L494" s="34"/>
      <c r="P494" s="34"/>
      <c r="T494" s="34"/>
      <c r="U494" s="39"/>
      <c r="Y494" s="34"/>
    </row>
    <row r="495">
      <c r="A495" s="37"/>
      <c r="B495" s="37"/>
      <c r="C495" s="38"/>
      <c r="H495" s="39"/>
      <c r="L495" s="34"/>
      <c r="P495" s="34"/>
      <c r="T495" s="34"/>
      <c r="U495" s="39"/>
      <c r="Y495" s="34"/>
    </row>
    <row r="496">
      <c r="A496" s="37"/>
      <c r="B496" s="37"/>
      <c r="C496" s="38"/>
      <c r="H496" s="39"/>
      <c r="L496" s="34"/>
      <c r="P496" s="34"/>
      <c r="T496" s="34"/>
      <c r="U496" s="39"/>
      <c r="Y496" s="34"/>
    </row>
    <row r="497">
      <c r="A497" s="37"/>
      <c r="B497" s="37"/>
      <c r="C497" s="38"/>
      <c r="H497" s="39"/>
      <c r="L497" s="34"/>
      <c r="P497" s="34"/>
      <c r="T497" s="34"/>
      <c r="U497" s="39"/>
      <c r="Y497" s="34"/>
    </row>
    <row r="498">
      <c r="A498" s="37"/>
      <c r="B498" s="37"/>
      <c r="C498" s="38"/>
      <c r="H498" s="39"/>
      <c r="L498" s="34"/>
      <c r="P498" s="34"/>
      <c r="T498" s="34"/>
      <c r="U498" s="39"/>
      <c r="Y498" s="34"/>
    </row>
    <row r="499">
      <c r="A499" s="37"/>
      <c r="B499" s="37"/>
      <c r="C499" s="38"/>
      <c r="H499" s="39"/>
      <c r="L499" s="34"/>
      <c r="P499" s="34"/>
      <c r="T499" s="34"/>
      <c r="U499" s="39"/>
      <c r="Y499" s="34"/>
    </row>
    <row r="500">
      <c r="A500" s="37"/>
      <c r="B500" s="37"/>
      <c r="C500" s="38"/>
      <c r="H500" s="39"/>
      <c r="L500" s="34"/>
      <c r="P500" s="34"/>
      <c r="T500" s="34"/>
      <c r="U500" s="39"/>
      <c r="Y500" s="34"/>
    </row>
    <row r="501">
      <c r="A501" s="37"/>
      <c r="B501" s="37"/>
      <c r="C501" s="38"/>
      <c r="H501" s="39"/>
      <c r="L501" s="34"/>
      <c r="P501" s="34"/>
      <c r="T501" s="34"/>
      <c r="U501" s="39"/>
      <c r="Y501" s="34"/>
    </row>
    <row r="502">
      <c r="A502" s="37"/>
      <c r="B502" s="37"/>
      <c r="C502" s="38"/>
      <c r="H502" s="39"/>
      <c r="L502" s="34"/>
      <c r="P502" s="34"/>
      <c r="T502" s="34"/>
      <c r="U502" s="39"/>
      <c r="Y502" s="34"/>
    </row>
    <row r="503">
      <c r="A503" s="37"/>
      <c r="B503" s="37"/>
      <c r="C503" s="38"/>
      <c r="H503" s="39"/>
      <c r="L503" s="34"/>
      <c r="P503" s="34"/>
      <c r="T503" s="34"/>
      <c r="U503" s="39"/>
      <c r="Y503" s="34"/>
    </row>
    <row r="504">
      <c r="A504" s="37"/>
      <c r="B504" s="37"/>
      <c r="C504" s="38"/>
      <c r="H504" s="39"/>
      <c r="L504" s="34"/>
      <c r="P504" s="34"/>
      <c r="T504" s="34"/>
      <c r="U504" s="39"/>
      <c r="Y504" s="34"/>
    </row>
    <row r="505">
      <c r="A505" s="37"/>
      <c r="B505" s="37"/>
      <c r="C505" s="38"/>
      <c r="H505" s="39"/>
      <c r="L505" s="34"/>
      <c r="P505" s="34"/>
      <c r="T505" s="34"/>
      <c r="U505" s="39"/>
      <c r="Y505" s="34"/>
    </row>
    <row r="506">
      <c r="A506" s="37"/>
      <c r="B506" s="37"/>
      <c r="C506" s="38"/>
      <c r="H506" s="39"/>
      <c r="L506" s="34"/>
      <c r="P506" s="34"/>
      <c r="T506" s="34"/>
      <c r="U506" s="39"/>
      <c r="Y506" s="34"/>
    </row>
    <row r="507">
      <c r="A507" s="37"/>
      <c r="B507" s="37"/>
      <c r="C507" s="38"/>
      <c r="H507" s="39"/>
      <c r="L507" s="34"/>
      <c r="P507" s="34"/>
      <c r="T507" s="34"/>
      <c r="U507" s="39"/>
      <c r="Y507" s="34"/>
    </row>
    <row r="508">
      <c r="A508" s="37"/>
      <c r="B508" s="37"/>
      <c r="C508" s="38"/>
      <c r="H508" s="39"/>
      <c r="L508" s="34"/>
      <c r="P508" s="34"/>
      <c r="T508" s="34"/>
      <c r="U508" s="39"/>
      <c r="Y508" s="34"/>
    </row>
    <row r="509">
      <c r="A509" s="37"/>
      <c r="B509" s="37"/>
      <c r="C509" s="38"/>
      <c r="H509" s="39"/>
      <c r="L509" s="34"/>
      <c r="P509" s="34"/>
      <c r="T509" s="34"/>
      <c r="U509" s="39"/>
      <c r="Y509" s="34"/>
    </row>
    <row r="510">
      <c r="A510" s="37"/>
      <c r="B510" s="37"/>
      <c r="C510" s="38"/>
      <c r="H510" s="39"/>
      <c r="L510" s="34"/>
      <c r="P510" s="34"/>
      <c r="T510" s="34"/>
      <c r="U510" s="39"/>
      <c r="Y510" s="34"/>
    </row>
    <row r="511">
      <c r="A511" s="37"/>
      <c r="B511" s="37"/>
      <c r="C511" s="38"/>
      <c r="H511" s="39"/>
      <c r="L511" s="34"/>
      <c r="P511" s="34"/>
      <c r="T511" s="34"/>
      <c r="U511" s="39"/>
      <c r="Y511" s="34"/>
    </row>
    <row r="512">
      <c r="A512" s="37"/>
      <c r="B512" s="37"/>
      <c r="C512" s="38"/>
      <c r="H512" s="39"/>
      <c r="L512" s="34"/>
      <c r="P512" s="34"/>
      <c r="T512" s="34"/>
      <c r="U512" s="39"/>
      <c r="Y512" s="34"/>
    </row>
    <row r="513">
      <c r="A513" s="37"/>
      <c r="B513" s="37"/>
      <c r="C513" s="38"/>
      <c r="H513" s="39"/>
      <c r="L513" s="34"/>
      <c r="P513" s="34"/>
      <c r="T513" s="34"/>
      <c r="U513" s="39"/>
      <c r="Y513" s="34"/>
    </row>
    <row r="514">
      <c r="A514" s="37"/>
      <c r="B514" s="37"/>
      <c r="C514" s="38"/>
      <c r="H514" s="39"/>
      <c r="L514" s="34"/>
      <c r="P514" s="34"/>
      <c r="T514" s="34"/>
      <c r="U514" s="39"/>
      <c r="Y514" s="34"/>
    </row>
    <row r="515">
      <c r="A515" s="37"/>
      <c r="B515" s="37"/>
      <c r="C515" s="38"/>
      <c r="H515" s="39"/>
      <c r="L515" s="34"/>
      <c r="P515" s="34"/>
      <c r="T515" s="34"/>
      <c r="U515" s="39"/>
      <c r="Y515" s="34"/>
    </row>
    <row r="516">
      <c r="A516" s="37"/>
      <c r="B516" s="37"/>
      <c r="C516" s="38"/>
      <c r="H516" s="39"/>
      <c r="L516" s="34"/>
      <c r="P516" s="34"/>
      <c r="T516" s="34"/>
      <c r="U516" s="39"/>
      <c r="Y516" s="34"/>
    </row>
    <row r="517">
      <c r="A517" s="37"/>
      <c r="B517" s="37"/>
      <c r="C517" s="38"/>
      <c r="H517" s="39"/>
      <c r="L517" s="34"/>
      <c r="P517" s="34"/>
      <c r="T517" s="34"/>
      <c r="U517" s="39"/>
      <c r="Y517" s="34"/>
    </row>
    <row r="518">
      <c r="A518" s="37"/>
      <c r="B518" s="37"/>
      <c r="C518" s="38"/>
      <c r="H518" s="39"/>
      <c r="L518" s="34"/>
      <c r="P518" s="34"/>
      <c r="T518" s="34"/>
      <c r="U518" s="39"/>
      <c r="Y518" s="34"/>
    </row>
    <row r="519">
      <c r="A519" s="37"/>
      <c r="B519" s="37"/>
      <c r="C519" s="38"/>
      <c r="H519" s="39"/>
      <c r="L519" s="34"/>
      <c r="P519" s="34"/>
      <c r="T519" s="34"/>
      <c r="U519" s="39"/>
      <c r="Y519" s="34"/>
    </row>
    <row r="520">
      <c r="A520" s="37"/>
      <c r="B520" s="37"/>
      <c r="C520" s="38"/>
      <c r="H520" s="39"/>
      <c r="L520" s="34"/>
      <c r="P520" s="34"/>
      <c r="T520" s="34"/>
      <c r="U520" s="39"/>
      <c r="Y520" s="34"/>
    </row>
    <row r="521">
      <c r="A521" s="37"/>
      <c r="B521" s="37"/>
      <c r="C521" s="38"/>
      <c r="H521" s="39"/>
      <c r="L521" s="34"/>
      <c r="P521" s="34"/>
      <c r="T521" s="34"/>
      <c r="U521" s="39"/>
      <c r="Y521" s="34"/>
    </row>
    <row r="522">
      <c r="A522" s="37"/>
      <c r="B522" s="37"/>
      <c r="C522" s="38"/>
      <c r="H522" s="39"/>
      <c r="L522" s="34"/>
      <c r="P522" s="34"/>
      <c r="T522" s="34"/>
      <c r="U522" s="39"/>
      <c r="Y522" s="34"/>
    </row>
    <row r="523">
      <c r="A523" s="37"/>
      <c r="B523" s="37"/>
      <c r="C523" s="38"/>
      <c r="H523" s="39"/>
      <c r="L523" s="34"/>
      <c r="P523" s="34"/>
      <c r="T523" s="34"/>
      <c r="U523" s="39"/>
      <c r="Y523" s="34"/>
    </row>
    <row r="524">
      <c r="A524" s="37"/>
      <c r="B524" s="37"/>
      <c r="C524" s="38"/>
      <c r="H524" s="39"/>
      <c r="L524" s="34"/>
      <c r="P524" s="34"/>
      <c r="T524" s="34"/>
      <c r="U524" s="39"/>
      <c r="Y524" s="34"/>
    </row>
    <row r="525">
      <c r="A525" s="37"/>
      <c r="B525" s="37"/>
      <c r="C525" s="38"/>
      <c r="H525" s="39"/>
      <c r="L525" s="34"/>
      <c r="P525" s="34"/>
      <c r="T525" s="34"/>
      <c r="U525" s="39"/>
      <c r="Y525" s="34"/>
    </row>
    <row r="526">
      <c r="A526" s="37"/>
      <c r="B526" s="37"/>
      <c r="C526" s="38"/>
      <c r="H526" s="39"/>
      <c r="L526" s="34"/>
      <c r="P526" s="34"/>
      <c r="T526" s="34"/>
      <c r="U526" s="39"/>
      <c r="Y526" s="34"/>
    </row>
    <row r="527">
      <c r="A527" s="37"/>
      <c r="B527" s="37"/>
      <c r="C527" s="38"/>
      <c r="H527" s="39"/>
      <c r="L527" s="34"/>
      <c r="P527" s="34"/>
      <c r="T527" s="34"/>
      <c r="U527" s="39"/>
      <c r="Y527" s="34"/>
    </row>
    <row r="528">
      <c r="A528" s="37"/>
      <c r="B528" s="37"/>
      <c r="C528" s="38"/>
      <c r="H528" s="39"/>
      <c r="L528" s="34"/>
      <c r="P528" s="34"/>
      <c r="T528" s="34"/>
      <c r="U528" s="39"/>
      <c r="Y528" s="34"/>
    </row>
    <row r="529">
      <c r="A529" s="37"/>
      <c r="B529" s="37"/>
      <c r="C529" s="38"/>
      <c r="H529" s="39"/>
      <c r="L529" s="34"/>
      <c r="P529" s="34"/>
      <c r="T529" s="34"/>
      <c r="U529" s="39"/>
      <c r="Y529" s="34"/>
    </row>
    <row r="530">
      <c r="A530" s="37"/>
      <c r="B530" s="37"/>
      <c r="C530" s="38"/>
      <c r="H530" s="39"/>
      <c r="L530" s="34"/>
      <c r="P530" s="34"/>
      <c r="T530" s="34"/>
      <c r="U530" s="39"/>
      <c r="Y530" s="34"/>
    </row>
    <row r="531">
      <c r="A531" s="37"/>
      <c r="B531" s="37"/>
      <c r="C531" s="38"/>
      <c r="H531" s="39"/>
      <c r="L531" s="34"/>
      <c r="P531" s="34"/>
      <c r="T531" s="34"/>
      <c r="U531" s="39"/>
      <c r="Y531" s="34"/>
    </row>
    <row r="532">
      <c r="A532" s="37"/>
      <c r="B532" s="37"/>
      <c r="C532" s="38"/>
      <c r="H532" s="39"/>
      <c r="L532" s="34"/>
      <c r="P532" s="34"/>
      <c r="T532" s="34"/>
      <c r="U532" s="39"/>
      <c r="Y532" s="34"/>
    </row>
    <row r="533">
      <c r="A533" s="37"/>
      <c r="B533" s="37"/>
      <c r="C533" s="38"/>
      <c r="H533" s="39"/>
      <c r="L533" s="34"/>
      <c r="P533" s="34"/>
      <c r="T533" s="34"/>
      <c r="U533" s="39"/>
      <c r="Y533" s="34"/>
    </row>
    <row r="534">
      <c r="A534" s="37"/>
      <c r="B534" s="37"/>
      <c r="C534" s="38"/>
      <c r="H534" s="39"/>
      <c r="L534" s="34"/>
      <c r="P534" s="34"/>
      <c r="T534" s="34"/>
      <c r="U534" s="39"/>
      <c r="Y534" s="34"/>
    </row>
    <row r="535">
      <c r="A535" s="37"/>
      <c r="B535" s="37"/>
      <c r="C535" s="38"/>
      <c r="H535" s="39"/>
      <c r="L535" s="34"/>
      <c r="P535" s="34"/>
      <c r="T535" s="34"/>
      <c r="U535" s="39"/>
      <c r="Y535" s="34"/>
    </row>
    <row r="536">
      <c r="A536" s="37"/>
      <c r="B536" s="37"/>
      <c r="C536" s="38"/>
      <c r="H536" s="39"/>
      <c r="L536" s="34"/>
      <c r="P536" s="34"/>
      <c r="T536" s="34"/>
      <c r="U536" s="39"/>
      <c r="Y536" s="34"/>
    </row>
    <row r="537">
      <c r="A537" s="37"/>
      <c r="B537" s="37"/>
      <c r="C537" s="38"/>
      <c r="H537" s="39"/>
      <c r="L537" s="34"/>
      <c r="P537" s="34"/>
      <c r="T537" s="34"/>
      <c r="U537" s="39"/>
      <c r="Y537" s="34"/>
    </row>
    <row r="538">
      <c r="A538" s="37"/>
      <c r="B538" s="37"/>
      <c r="C538" s="38"/>
      <c r="H538" s="39"/>
      <c r="L538" s="34"/>
      <c r="P538" s="34"/>
      <c r="T538" s="34"/>
      <c r="U538" s="39"/>
      <c r="Y538" s="34"/>
    </row>
    <row r="539">
      <c r="A539" s="37"/>
      <c r="B539" s="37"/>
      <c r="C539" s="38"/>
      <c r="H539" s="39"/>
      <c r="L539" s="34"/>
      <c r="P539" s="34"/>
      <c r="T539" s="34"/>
      <c r="U539" s="39"/>
      <c r="Y539" s="34"/>
    </row>
    <row r="540">
      <c r="A540" s="37"/>
      <c r="B540" s="37"/>
      <c r="C540" s="38"/>
      <c r="H540" s="39"/>
      <c r="L540" s="34"/>
      <c r="P540" s="34"/>
      <c r="T540" s="34"/>
      <c r="U540" s="39"/>
      <c r="Y540" s="34"/>
    </row>
    <row r="541">
      <c r="A541" s="37"/>
      <c r="B541" s="37"/>
      <c r="C541" s="38"/>
      <c r="H541" s="39"/>
      <c r="L541" s="34"/>
      <c r="P541" s="34"/>
      <c r="T541" s="34"/>
      <c r="U541" s="39"/>
      <c r="Y541" s="34"/>
    </row>
    <row r="542">
      <c r="A542" s="37"/>
      <c r="B542" s="37"/>
      <c r="C542" s="38"/>
      <c r="H542" s="39"/>
      <c r="L542" s="34"/>
      <c r="P542" s="34"/>
      <c r="T542" s="34"/>
      <c r="U542" s="39"/>
      <c r="Y542" s="34"/>
    </row>
    <row r="543">
      <c r="A543" s="37"/>
      <c r="B543" s="37"/>
      <c r="C543" s="38"/>
      <c r="H543" s="39"/>
      <c r="L543" s="34"/>
      <c r="P543" s="34"/>
      <c r="T543" s="34"/>
      <c r="U543" s="39"/>
      <c r="Y543" s="34"/>
    </row>
    <row r="544">
      <c r="A544" s="37"/>
      <c r="B544" s="37"/>
      <c r="C544" s="38"/>
      <c r="H544" s="39"/>
      <c r="L544" s="34"/>
      <c r="P544" s="34"/>
      <c r="T544" s="34"/>
      <c r="U544" s="39"/>
      <c r="Y544" s="34"/>
    </row>
    <row r="545">
      <c r="A545" s="37"/>
      <c r="B545" s="37"/>
      <c r="C545" s="38"/>
      <c r="H545" s="39"/>
      <c r="L545" s="34"/>
      <c r="P545" s="34"/>
      <c r="T545" s="34"/>
      <c r="U545" s="39"/>
      <c r="Y545" s="34"/>
    </row>
    <row r="546">
      <c r="A546" s="37"/>
      <c r="B546" s="37"/>
      <c r="C546" s="38"/>
      <c r="H546" s="39"/>
      <c r="L546" s="34"/>
      <c r="P546" s="34"/>
      <c r="T546" s="34"/>
      <c r="U546" s="39"/>
      <c r="Y546" s="34"/>
    </row>
    <row r="547">
      <c r="A547" s="37"/>
      <c r="B547" s="37"/>
      <c r="C547" s="38"/>
      <c r="H547" s="39"/>
      <c r="L547" s="34"/>
      <c r="P547" s="34"/>
      <c r="T547" s="34"/>
      <c r="U547" s="39"/>
      <c r="Y547" s="34"/>
    </row>
    <row r="548">
      <c r="A548" s="37"/>
      <c r="B548" s="37"/>
      <c r="C548" s="38"/>
      <c r="H548" s="39"/>
      <c r="L548" s="34"/>
      <c r="P548" s="34"/>
      <c r="T548" s="34"/>
      <c r="U548" s="39"/>
      <c r="Y548" s="34"/>
    </row>
    <row r="549">
      <c r="A549" s="37"/>
      <c r="B549" s="37"/>
      <c r="C549" s="38"/>
      <c r="H549" s="39"/>
      <c r="L549" s="34"/>
      <c r="P549" s="34"/>
      <c r="T549" s="34"/>
      <c r="U549" s="39"/>
      <c r="Y549" s="34"/>
    </row>
    <row r="550">
      <c r="A550" s="37"/>
      <c r="B550" s="37"/>
      <c r="C550" s="38"/>
      <c r="H550" s="39"/>
      <c r="L550" s="34"/>
      <c r="P550" s="34"/>
      <c r="T550" s="34"/>
      <c r="U550" s="39"/>
      <c r="Y550" s="34"/>
    </row>
    <row r="551">
      <c r="A551" s="37"/>
      <c r="B551" s="37"/>
      <c r="C551" s="38"/>
      <c r="H551" s="39"/>
      <c r="L551" s="34"/>
      <c r="P551" s="34"/>
      <c r="T551" s="34"/>
      <c r="U551" s="39"/>
      <c r="Y551" s="34"/>
    </row>
    <row r="552">
      <c r="A552" s="37"/>
      <c r="B552" s="37"/>
      <c r="C552" s="38"/>
      <c r="H552" s="39"/>
      <c r="L552" s="34"/>
      <c r="P552" s="34"/>
      <c r="T552" s="34"/>
      <c r="U552" s="39"/>
      <c r="Y552" s="34"/>
    </row>
    <row r="553">
      <c r="A553" s="37"/>
      <c r="B553" s="37"/>
      <c r="C553" s="38"/>
      <c r="H553" s="39"/>
      <c r="L553" s="34"/>
      <c r="P553" s="34"/>
      <c r="T553" s="34"/>
      <c r="U553" s="39"/>
      <c r="Y553" s="34"/>
    </row>
    <row r="554">
      <c r="A554" s="37"/>
      <c r="B554" s="37"/>
      <c r="C554" s="38"/>
      <c r="H554" s="39"/>
      <c r="L554" s="34"/>
      <c r="P554" s="34"/>
      <c r="T554" s="34"/>
      <c r="U554" s="39"/>
      <c r="Y554" s="34"/>
    </row>
    <row r="555">
      <c r="A555" s="37"/>
      <c r="B555" s="37"/>
      <c r="C555" s="38"/>
      <c r="H555" s="39"/>
      <c r="L555" s="34"/>
      <c r="P555" s="34"/>
      <c r="T555" s="34"/>
      <c r="U555" s="39"/>
      <c r="Y555" s="34"/>
    </row>
    <row r="556">
      <c r="A556" s="37"/>
      <c r="B556" s="37"/>
      <c r="C556" s="38"/>
      <c r="H556" s="39"/>
      <c r="L556" s="34"/>
      <c r="P556" s="34"/>
      <c r="T556" s="34"/>
      <c r="U556" s="39"/>
      <c r="Y556" s="34"/>
    </row>
    <row r="557">
      <c r="A557" s="37"/>
      <c r="B557" s="37"/>
      <c r="C557" s="38"/>
      <c r="H557" s="39"/>
      <c r="L557" s="34"/>
      <c r="P557" s="34"/>
      <c r="T557" s="34"/>
      <c r="U557" s="39"/>
      <c r="Y557" s="34"/>
    </row>
    <row r="558">
      <c r="A558" s="37"/>
      <c r="B558" s="37"/>
      <c r="C558" s="38"/>
      <c r="H558" s="39"/>
      <c r="L558" s="34"/>
      <c r="P558" s="34"/>
      <c r="T558" s="34"/>
      <c r="U558" s="39"/>
      <c r="Y558" s="34"/>
    </row>
    <row r="559">
      <c r="A559" s="37"/>
      <c r="B559" s="37"/>
      <c r="C559" s="38"/>
      <c r="H559" s="39"/>
      <c r="L559" s="34"/>
      <c r="P559" s="34"/>
      <c r="T559" s="34"/>
      <c r="U559" s="39"/>
      <c r="Y559" s="34"/>
    </row>
    <row r="560">
      <c r="A560" s="37"/>
      <c r="B560" s="37"/>
      <c r="C560" s="38"/>
      <c r="H560" s="39"/>
      <c r="L560" s="34"/>
      <c r="P560" s="34"/>
      <c r="T560" s="34"/>
      <c r="U560" s="39"/>
      <c r="Y560" s="34"/>
    </row>
    <row r="561">
      <c r="A561" s="37"/>
      <c r="B561" s="37"/>
      <c r="C561" s="38"/>
      <c r="H561" s="39"/>
      <c r="L561" s="34"/>
      <c r="P561" s="34"/>
      <c r="T561" s="34"/>
      <c r="U561" s="39"/>
      <c r="Y561" s="34"/>
    </row>
    <row r="562">
      <c r="A562" s="37"/>
      <c r="B562" s="37"/>
      <c r="C562" s="38"/>
      <c r="H562" s="39"/>
      <c r="L562" s="34"/>
      <c r="P562" s="34"/>
      <c r="T562" s="34"/>
      <c r="U562" s="39"/>
      <c r="Y562" s="34"/>
    </row>
    <row r="563">
      <c r="A563" s="37"/>
      <c r="B563" s="37"/>
      <c r="C563" s="38"/>
      <c r="H563" s="39"/>
      <c r="L563" s="34"/>
      <c r="P563" s="34"/>
      <c r="T563" s="34"/>
      <c r="U563" s="39"/>
      <c r="Y563" s="34"/>
    </row>
    <row r="564">
      <c r="A564" s="37"/>
      <c r="B564" s="37"/>
      <c r="C564" s="38"/>
      <c r="H564" s="39"/>
      <c r="L564" s="34"/>
      <c r="P564" s="34"/>
      <c r="T564" s="34"/>
      <c r="U564" s="39"/>
      <c r="Y564" s="34"/>
    </row>
    <row r="565">
      <c r="A565" s="37"/>
      <c r="B565" s="37"/>
      <c r="C565" s="38"/>
      <c r="H565" s="39"/>
      <c r="L565" s="34"/>
      <c r="P565" s="34"/>
      <c r="T565" s="34"/>
      <c r="U565" s="39"/>
      <c r="Y565" s="34"/>
    </row>
    <row r="566">
      <c r="A566" s="37"/>
      <c r="B566" s="37"/>
      <c r="C566" s="38"/>
      <c r="H566" s="39"/>
      <c r="L566" s="34"/>
      <c r="P566" s="34"/>
      <c r="T566" s="34"/>
      <c r="U566" s="39"/>
      <c r="Y566" s="34"/>
    </row>
    <row r="567">
      <c r="A567" s="37"/>
      <c r="B567" s="37"/>
      <c r="C567" s="38"/>
      <c r="H567" s="39"/>
      <c r="L567" s="34"/>
      <c r="P567" s="34"/>
      <c r="T567" s="34"/>
      <c r="U567" s="39"/>
      <c r="Y567" s="34"/>
    </row>
    <row r="568">
      <c r="A568" s="37"/>
      <c r="B568" s="37"/>
      <c r="C568" s="38"/>
      <c r="H568" s="39"/>
      <c r="L568" s="34"/>
      <c r="P568" s="34"/>
      <c r="T568" s="34"/>
      <c r="U568" s="39"/>
      <c r="Y568" s="34"/>
    </row>
    <row r="569">
      <c r="A569" s="37"/>
      <c r="B569" s="37"/>
      <c r="C569" s="38"/>
      <c r="H569" s="39"/>
      <c r="L569" s="34"/>
      <c r="P569" s="34"/>
      <c r="T569" s="34"/>
      <c r="U569" s="39"/>
      <c r="Y569" s="34"/>
    </row>
    <row r="570">
      <c r="A570" s="37"/>
      <c r="B570" s="37"/>
      <c r="C570" s="38"/>
      <c r="H570" s="39"/>
      <c r="L570" s="34"/>
      <c r="P570" s="34"/>
      <c r="T570" s="34"/>
      <c r="U570" s="39"/>
      <c r="Y570" s="34"/>
    </row>
    <row r="571">
      <c r="A571" s="37"/>
      <c r="B571" s="37"/>
      <c r="C571" s="38"/>
      <c r="H571" s="39"/>
      <c r="L571" s="34"/>
      <c r="P571" s="34"/>
      <c r="T571" s="34"/>
      <c r="U571" s="39"/>
      <c r="Y571" s="34"/>
    </row>
    <row r="572">
      <c r="A572" s="37"/>
      <c r="B572" s="37"/>
      <c r="C572" s="38"/>
      <c r="H572" s="39"/>
      <c r="L572" s="34"/>
      <c r="P572" s="34"/>
      <c r="T572" s="34"/>
      <c r="U572" s="39"/>
      <c r="Y572" s="34"/>
    </row>
    <row r="573">
      <c r="A573" s="37"/>
      <c r="B573" s="37"/>
      <c r="C573" s="38"/>
      <c r="H573" s="39"/>
      <c r="L573" s="34"/>
      <c r="P573" s="34"/>
      <c r="T573" s="34"/>
      <c r="U573" s="39"/>
      <c r="Y573" s="34"/>
    </row>
    <row r="574">
      <c r="A574" s="37"/>
      <c r="B574" s="37"/>
      <c r="C574" s="38"/>
      <c r="H574" s="39"/>
      <c r="L574" s="34"/>
      <c r="P574" s="34"/>
      <c r="T574" s="34"/>
      <c r="U574" s="39"/>
      <c r="Y574" s="34"/>
    </row>
    <row r="575">
      <c r="A575" s="37"/>
      <c r="B575" s="37"/>
      <c r="C575" s="38"/>
      <c r="H575" s="39"/>
      <c r="L575" s="34"/>
      <c r="P575" s="34"/>
      <c r="T575" s="34"/>
      <c r="U575" s="39"/>
      <c r="Y575" s="34"/>
    </row>
    <row r="576">
      <c r="A576" s="37"/>
      <c r="B576" s="37"/>
      <c r="C576" s="38"/>
      <c r="H576" s="39"/>
      <c r="L576" s="34"/>
      <c r="P576" s="34"/>
      <c r="T576" s="34"/>
      <c r="U576" s="39"/>
      <c r="Y576" s="34"/>
    </row>
    <row r="577">
      <c r="A577" s="37"/>
      <c r="B577" s="37"/>
      <c r="C577" s="38"/>
      <c r="H577" s="39"/>
      <c r="L577" s="34"/>
      <c r="P577" s="34"/>
      <c r="T577" s="34"/>
      <c r="U577" s="39"/>
      <c r="Y577" s="34"/>
    </row>
    <row r="578">
      <c r="A578" s="37"/>
      <c r="B578" s="37"/>
      <c r="C578" s="38"/>
      <c r="H578" s="39"/>
      <c r="L578" s="34"/>
      <c r="P578" s="34"/>
      <c r="T578" s="34"/>
      <c r="U578" s="39"/>
      <c r="Y578" s="34"/>
    </row>
    <row r="579">
      <c r="A579" s="37"/>
      <c r="B579" s="37"/>
      <c r="C579" s="38"/>
      <c r="H579" s="39"/>
      <c r="L579" s="34"/>
      <c r="P579" s="34"/>
      <c r="T579" s="34"/>
      <c r="U579" s="39"/>
      <c r="Y579" s="34"/>
    </row>
    <row r="580">
      <c r="A580" s="37"/>
      <c r="B580" s="37"/>
      <c r="C580" s="38"/>
      <c r="H580" s="39"/>
      <c r="L580" s="34"/>
      <c r="P580" s="34"/>
      <c r="T580" s="34"/>
      <c r="U580" s="39"/>
      <c r="Y580" s="34"/>
    </row>
    <row r="581">
      <c r="A581" s="37"/>
      <c r="B581" s="37"/>
      <c r="C581" s="38"/>
      <c r="H581" s="39"/>
      <c r="L581" s="34"/>
      <c r="P581" s="34"/>
      <c r="T581" s="34"/>
      <c r="U581" s="39"/>
      <c r="Y581" s="34"/>
    </row>
    <row r="582">
      <c r="A582" s="37"/>
      <c r="B582" s="37"/>
      <c r="C582" s="38"/>
      <c r="H582" s="39"/>
      <c r="L582" s="34"/>
      <c r="P582" s="34"/>
      <c r="T582" s="34"/>
      <c r="U582" s="39"/>
      <c r="Y582" s="34"/>
    </row>
    <row r="583">
      <c r="A583" s="37"/>
      <c r="B583" s="37"/>
      <c r="C583" s="38"/>
      <c r="H583" s="39"/>
      <c r="L583" s="34"/>
      <c r="P583" s="34"/>
      <c r="T583" s="34"/>
      <c r="U583" s="39"/>
      <c r="Y583" s="34"/>
    </row>
    <row r="584">
      <c r="A584" s="37"/>
      <c r="B584" s="37"/>
      <c r="C584" s="38"/>
      <c r="H584" s="39"/>
      <c r="L584" s="34"/>
      <c r="P584" s="34"/>
      <c r="T584" s="34"/>
      <c r="U584" s="39"/>
      <c r="Y584" s="34"/>
    </row>
    <row r="585">
      <c r="A585" s="37"/>
      <c r="B585" s="37"/>
      <c r="C585" s="38"/>
      <c r="H585" s="39"/>
      <c r="L585" s="34"/>
      <c r="P585" s="34"/>
      <c r="T585" s="34"/>
      <c r="U585" s="39"/>
      <c r="Y585" s="34"/>
    </row>
    <row r="586">
      <c r="A586" s="37"/>
      <c r="B586" s="37"/>
      <c r="C586" s="38"/>
      <c r="H586" s="39"/>
      <c r="L586" s="34"/>
      <c r="P586" s="34"/>
      <c r="T586" s="34"/>
      <c r="U586" s="39"/>
      <c r="Y586" s="34"/>
    </row>
    <row r="587">
      <c r="A587" s="37"/>
      <c r="B587" s="37"/>
      <c r="C587" s="38"/>
      <c r="H587" s="39"/>
      <c r="L587" s="34"/>
      <c r="P587" s="34"/>
      <c r="T587" s="34"/>
      <c r="U587" s="39"/>
      <c r="Y587" s="34"/>
    </row>
    <row r="588">
      <c r="A588" s="37"/>
      <c r="B588" s="37"/>
      <c r="C588" s="38"/>
      <c r="H588" s="39"/>
      <c r="L588" s="34"/>
      <c r="P588" s="34"/>
      <c r="T588" s="34"/>
      <c r="U588" s="39"/>
      <c r="Y588" s="34"/>
    </row>
    <row r="589">
      <c r="A589" s="37"/>
      <c r="B589" s="37"/>
      <c r="C589" s="38"/>
      <c r="H589" s="39"/>
      <c r="L589" s="34"/>
      <c r="P589" s="34"/>
      <c r="T589" s="34"/>
      <c r="U589" s="39"/>
      <c r="Y589" s="34"/>
    </row>
    <row r="590">
      <c r="A590" s="37"/>
      <c r="B590" s="37"/>
      <c r="C590" s="38"/>
      <c r="H590" s="39"/>
      <c r="L590" s="34"/>
      <c r="P590" s="34"/>
      <c r="T590" s="34"/>
      <c r="U590" s="39"/>
      <c r="Y590" s="34"/>
    </row>
    <row r="591">
      <c r="A591" s="37"/>
      <c r="B591" s="37"/>
      <c r="C591" s="38"/>
      <c r="H591" s="39"/>
      <c r="L591" s="34"/>
      <c r="P591" s="34"/>
      <c r="T591" s="34"/>
      <c r="U591" s="39"/>
      <c r="Y591" s="34"/>
    </row>
    <row r="592">
      <c r="A592" s="37"/>
      <c r="B592" s="37"/>
      <c r="C592" s="38"/>
      <c r="H592" s="39"/>
      <c r="L592" s="34"/>
      <c r="P592" s="34"/>
      <c r="T592" s="34"/>
      <c r="U592" s="39"/>
      <c r="Y592" s="34"/>
    </row>
    <row r="593">
      <c r="A593" s="37"/>
      <c r="B593" s="37"/>
      <c r="C593" s="38"/>
      <c r="H593" s="39"/>
      <c r="L593" s="34"/>
      <c r="P593" s="34"/>
      <c r="T593" s="34"/>
      <c r="U593" s="39"/>
      <c r="Y593" s="34"/>
    </row>
    <row r="594">
      <c r="A594" s="37"/>
      <c r="B594" s="37"/>
      <c r="C594" s="38"/>
      <c r="H594" s="39"/>
      <c r="L594" s="34"/>
      <c r="P594" s="34"/>
      <c r="T594" s="34"/>
      <c r="U594" s="39"/>
      <c r="Y594" s="34"/>
    </row>
    <row r="595">
      <c r="A595" s="37"/>
      <c r="B595" s="37"/>
      <c r="C595" s="38"/>
      <c r="H595" s="39"/>
      <c r="L595" s="34"/>
      <c r="P595" s="34"/>
      <c r="T595" s="34"/>
      <c r="U595" s="39"/>
      <c r="Y595" s="34"/>
    </row>
    <row r="596">
      <c r="A596" s="37"/>
      <c r="B596" s="37"/>
      <c r="C596" s="38"/>
      <c r="H596" s="39"/>
      <c r="L596" s="34"/>
      <c r="P596" s="34"/>
      <c r="T596" s="34"/>
      <c r="U596" s="39"/>
      <c r="Y596" s="34"/>
    </row>
    <row r="597">
      <c r="A597" s="37"/>
      <c r="B597" s="37"/>
      <c r="C597" s="38"/>
      <c r="H597" s="39"/>
      <c r="L597" s="34"/>
      <c r="P597" s="34"/>
      <c r="T597" s="34"/>
      <c r="U597" s="39"/>
      <c r="Y597" s="34"/>
    </row>
    <row r="598">
      <c r="A598" s="37"/>
      <c r="B598" s="37"/>
      <c r="C598" s="38"/>
      <c r="H598" s="39"/>
      <c r="L598" s="34"/>
      <c r="P598" s="34"/>
      <c r="T598" s="34"/>
      <c r="U598" s="39"/>
      <c r="Y598" s="34"/>
    </row>
    <row r="599">
      <c r="A599" s="37"/>
      <c r="B599" s="37"/>
      <c r="C599" s="38"/>
      <c r="H599" s="39"/>
      <c r="L599" s="34"/>
      <c r="P599" s="34"/>
      <c r="T599" s="34"/>
      <c r="U599" s="39"/>
      <c r="Y599" s="34"/>
    </row>
    <row r="600">
      <c r="A600" s="37"/>
      <c r="B600" s="37"/>
      <c r="C600" s="38"/>
      <c r="H600" s="39"/>
      <c r="L600" s="34"/>
      <c r="P600" s="34"/>
      <c r="T600" s="34"/>
      <c r="U600" s="39"/>
      <c r="Y600" s="34"/>
    </row>
    <row r="601">
      <c r="A601" s="37"/>
      <c r="B601" s="37"/>
      <c r="C601" s="38"/>
      <c r="H601" s="39"/>
      <c r="L601" s="34"/>
      <c r="P601" s="34"/>
      <c r="T601" s="34"/>
      <c r="U601" s="39"/>
      <c r="Y601" s="34"/>
    </row>
    <row r="602">
      <c r="A602" s="37"/>
      <c r="B602" s="37"/>
      <c r="C602" s="38"/>
      <c r="H602" s="39"/>
      <c r="L602" s="34"/>
      <c r="P602" s="34"/>
      <c r="T602" s="34"/>
      <c r="U602" s="39"/>
      <c r="Y602" s="34"/>
    </row>
    <row r="603">
      <c r="A603" s="37"/>
      <c r="B603" s="37"/>
      <c r="C603" s="38"/>
      <c r="H603" s="39"/>
      <c r="L603" s="34"/>
      <c r="P603" s="34"/>
      <c r="T603" s="34"/>
      <c r="U603" s="39"/>
      <c r="Y603" s="34"/>
    </row>
    <row r="604">
      <c r="A604" s="37"/>
      <c r="B604" s="37"/>
      <c r="C604" s="38"/>
      <c r="H604" s="39"/>
      <c r="L604" s="34"/>
      <c r="P604" s="34"/>
      <c r="T604" s="34"/>
      <c r="U604" s="39"/>
      <c r="Y604" s="34"/>
    </row>
    <row r="605">
      <c r="A605" s="37"/>
      <c r="B605" s="37"/>
      <c r="C605" s="38"/>
      <c r="H605" s="39"/>
      <c r="L605" s="34"/>
      <c r="P605" s="34"/>
      <c r="T605" s="34"/>
      <c r="U605" s="39"/>
      <c r="Y605" s="34"/>
    </row>
    <row r="606">
      <c r="A606" s="37"/>
      <c r="B606" s="37"/>
      <c r="C606" s="38"/>
      <c r="H606" s="39"/>
      <c r="L606" s="34"/>
      <c r="P606" s="34"/>
      <c r="T606" s="34"/>
      <c r="U606" s="39"/>
      <c r="Y606" s="34"/>
    </row>
    <row r="607">
      <c r="A607" s="37"/>
      <c r="B607" s="37"/>
      <c r="C607" s="38"/>
      <c r="H607" s="39"/>
      <c r="L607" s="34"/>
      <c r="P607" s="34"/>
      <c r="T607" s="34"/>
      <c r="U607" s="39"/>
      <c r="Y607" s="34"/>
    </row>
    <row r="608">
      <c r="A608" s="37"/>
      <c r="B608" s="37"/>
      <c r="C608" s="38"/>
      <c r="H608" s="39"/>
      <c r="L608" s="34"/>
      <c r="P608" s="34"/>
      <c r="T608" s="34"/>
      <c r="U608" s="39"/>
      <c r="Y608" s="34"/>
    </row>
    <row r="609">
      <c r="A609" s="37"/>
      <c r="B609" s="37"/>
      <c r="C609" s="38"/>
      <c r="H609" s="39"/>
      <c r="L609" s="34"/>
      <c r="P609" s="34"/>
      <c r="T609" s="34"/>
      <c r="U609" s="39"/>
      <c r="Y609" s="34"/>
    </row>
    <row r="610">
      <c r="A610" s="37"/>
      <c r="B610" s="37"/>
      <c r="C610" s="38"/>
      <c r="H610" s="39"/>
      <c r="L610" s="34"/>
      <c r="P610" s="34"/>
      <c r="T610" s="34"/>
      <c r="U610" s="39"/>
      <c r="Y610" s="34"/>
    </row>
    <row r="611">
      <c r="A611" s="37"/>
      <c r="B611" s="37"/>
      <c r="C611" s="38"/>
      <c r="H611" s="39"/>
      <c r="L611" s="34"/>
      <c r="P611" s="34"/>
      <c r="T611" s="34"/>
      <c r="U611" s="39"/>
      <c r="Y611" s="34"/>
    </row>
    <row r="612">
      <c r="A612" s="37"/>
      <c r="B612" s="37"/>
      <c r="C612" s="38"/>
      <c r="H612" s="39"/>
      <c r="L612" s="34"/>
      <c r="P612" s="34"/>
      <c r="T612" s="34"/>
      <c r="U612" s="39"/>
      <c r="Y612" s="34"/>
    </row>
    <row r="613">
      <c r="A613" s="37"/>
      <c r="B613" s="37"/>
      <c r="C613" s="38"/>
      <c r="H613" s="39"/>
      <c r="L613" s="34"/>
      <c r="P613" s="34"/>
      <c r="T613" s="34"/>
      <c r="U613" s="39"/>
      <c r="Y613" s="34"/>
    </row>
    <row r="614">
      <c r="A614" s="37"/>
      <c r="B614" s="37"/>
      <c r="C614" s="38"/>
      <c r="H614" s="39"/>
      <c r="L614" s="34"/>
      <c r="P614" s="34"/>
      <c r="T614" s="34"/>
      <c r="U614" s="39"/>
      <c r="Y614" s="34"/>
    </row>
    <row r="615">
      <c r="A615" s="37"/>
      <c r="B615" s="37"/>
      <c r="C615" s="38"/>
      <c r="H615" s="39"/>
      <c r="L615" s="34"/>
      <c r="P615" s="34"/>
      <c r="T615" s="34"/>
      <c r="U615" s="39"/>
      <c r="Y615" s="34"/>
    </row>
    <row r="616">
      <c r="A616" s="37"/>
      <c r="B616" s="37"/>
      <c r="C616" s="38"/>
      <c r="H616" s="39"/>
      <c r="L616" s="34"/>
      <c r="P616" s="34"/>
      <c r="T616" s="34"/>
      <c r="U616" s="39"/>
      <c r="Y616" s="34"/>
    </row>
    <row r="617">
      <c r="A617" s="37"/>
      <c r="B617" s="37"/>
      <c r="C617" s="38"/>
      <c r="H617" s="39"/>
      <c r="L617" s="34"/>
      <c r="P617" s="34"/>
      <c r="T617" s="34"/>
      <c r="U617" s="39"/>
      <c r="Y617" s="34"/>
    </row>
    <row r="618">
      <c r="A618" s="37"/>
      <c r="B618" s="37"/>
      <c r="C618" s="38"/>
      <c r="H618" s="39"/>
      <c r="L618" s="34"/>
      <c r="P618" s="34"/>
      <c r="T618" s="34"/>
      <c r="U618" s="39"/>
      <c r="Y618" s="34"/>
    </row>
    <row r="619">
      <c r="A619" s="37"/>
      <c r="B619" s="37"/>
      <c r="C619" s="38"/>
      <c r="H619" s="39"/>
      <c r="L619" s="34"/>
      <c r="P619" s="34"/>
      <c r="T619" s="34"/>
      <c r="U619" s="39"/>
      <c r="Y619" s="34"/>
    </row>
    <row r="620">
      <c r="A620" s="37"/>
      <c r="B620" s="37"/>
      <c r="C620" s="38"/>
      <c r="H620" s="39"/>
      <c r="L620" s="34"/>
      <c r="P620" s="34"/>
      <c r="T620" s="34"/>
      <c r="U620" s="39"/>
      <c r="Y620" s="34"/>
    </row>
    <row r="621">
      <c r="A621" s="37"/>
      <c r="B621" s="37"/>
      <c r="C621" s="38"/>
      <c r="H621" s="39"/>
      <c r="L621" s="34"/>
      <c r="P621" s="34"/>
      <c r="T621" s="34"/>
      <c r="U621" s="39"/>
      <c r="Y621" s="34"/>
    </row>
    <row r="622">
      <c r="A622" s="37"/>
      <c r="B622" s="37"/>
      <c r="C622" s="38"/>
      <c r="H622" s="39"/>
      <c r="L622" s="34"/>
      <c r="P622" s="34"/>
      <c r="T622" s="34"/>
      <c r="U622" s="39"/>
      <c r="Y622" s="34"/>
    </row>
    <row r="623">
      <c r="A623" s="37"/>
      <c r="B623" s="37"/>
      <c r="C623" s="38"/>
      <c r="H623" s="39"/>
      <c r="L623" s="34"/>
      <c r="P623" s="34"/>
      <c r="T623" s="34"/>
      <c r="U623" s="39"/>
      <c r="Y623" s="34"/>
    </row>
    <row r="624">
      <c r="A624" s="37"/>
      <c r="B624" s="37"/>
      <c r="C624" s="38"/>
      <c r="H624" s="39"/>
      <c r="L624" s="34"/>
      <c r="P624" s="34"/>
      <c r="T624" s="34"/>
      <c r="U624" s="39"/>
      <c r="Y624" s="34"/>
    </row>
    <row r="625">
      <c r="A625" s="37"/>
      <c r="B625" s="37"/>
      <c r="C625" s="38"/>
      <c r="H625" s="39"/>
      <c r="L625" s="34"/>
      <c r="P625" s="34"/>
      <c r="T625" s="34"/>
      <c r="U625" s="39"/>
      <c r="Y625" s="34"/>
    </row>
    <row r="626">
      <c r="A626" s="37"/>
      <c r="B626" s="37"/>
      <c r="C626" s="38"/>
      <c r="H626" s="39"/>
      <c r="L626" s="34"/>
      <c r="P626" s="34"/>
      <c r="T626" s="34"/>
      <c r="U626" s="39"/>
      <c r="Y626" s="34"/>
    </row>
    <row r="627">
      <c r="A627" s="37"/>
      <c r="B627" s="37"/>
      <c r="C627" s="38"/>
      <c r="H627" s="39"/>
      <c r="L627" s="34"/>
      <c r="P627" s="34"/>
      <c r="T627" s="34"/>
      <c r="U627" s="39"/>
      <c r="Y627" s="34"/>
    </row>
    <row r="628">
      <c r="A628" s="37"/>
      <c r="B628" s="37"/>
      <c r="C628" s="38"/>
      <c r="H628" s="39"/>
      <c r="L628" s="34"/>
      <c r="P628" s="34"/>
      <c r="T628" s="34"/>
      <c r="U628" s="39"/>
      <c r="Y628" s="34"/>
    </row>
    <row r="629">
      <c r="A629" s="37"/>
      <c r="B629" s="37"/>
      <c r="C629" s="38"/>
      <c r="H629" s="39"/>
      <c r="L629" s="34"/>
      <c r="P629" s="34"/>
      <c r="T629" s="34"/>
      <c r="U629" s="39"/>
      <c r="Y629" s="34"/>
    </row>
    <row r="630">
      <c r="A630" s="37"/>
      <c r="B630" s="37"/>
      <c r="C630" s="38"/>
      <c r="H630" s="39"/>
      <c r="L630" s="34"/>
      <c r="P630" s="34"/>
      <c r="T630" s="34"/>
      <c r="U630" s="39"/>
      <c r="Y630" s="34"/>
    </row>
    <row r="631">
      <c r="A631" s="37"/>
      <c r="B631" s="37"/>
      <c r="C631" s="38"/>
      <c r="H631" s="39"/>
      <c r="L631" s="34"/>
      <c r="P631" s="34"/>
      <c r="T631" s="34"/>
      <c r="U631" s="39"/>
      <c r="Y631" s="34"/>
    </row>
    <row r="632">
      <c r="A632" s="37"/>
      <c r="B632" s="37"/>
      <c r="C632" s="38"/>
      <c r="H632" s="39"/>
      <c r="L632" s="34"/>
      <c r="P632" s="34"/>
      <c r="T632" s="34"/>
      <c r="U632" s="39"/>
      <c r="Y632" s="34"/>
    </row>
    <row r="633">
      <c r="A633" s="37"/>
      <c r="B633" s="37"/>
      <c r="C633" s="38"/>
      <c r="H633" s="39"/>
      <c r="L633" s="34"/>
      <c r="P633" s="34"/>
      <c r="T633" s="34"/>
      <c r="U633" s="39"/>
      <c r="Y633" s="34"/>
    </row>
    <row r="634">
      <c r="A634" s="37"/>
      <c r="B634" s="37"/>
      <c r="C634" s="38"/>
      <c r="H634" s="39"/>
      <c r="L634" s="34"/>
      <c r="P634" s="34"/>
      <c r="T634" s="34"/>
      <c r="U634" s="39"/>
      <c r="Y634" s="34"/>
    </row>
    <row r="635">
      <c r="A635" s="37"/>
      <c r="B635" s="37"/>
      <c r="C635" s="38"/>
      <c r="H635" s="39"/>
      <c r="L635" s="34"/>
      <c r="P635" s="34"/>
      <c r="T635" s="34"/>
      <c r="U635" s="39"/>
      <c r="Y635" s="34"/>
    </row>
    <row r="636">
      <c r="A636" s="37"/>
      <c r="B636" s="37"/>
      <c r="C636" s="38"/>
      <c r="H636" s="39"/>
      <c r="L636" s="34"/>
      <c r="P636" s="34"/>
      <c r="T636" s="34"/>
      <c r="U636" s="39"/>
      <c r="Y636" s="34"/>
    </row>
    <row r="637">
      <c r="A637" s="37"/>
      <c r="B637" s="37"/>
      <c r="C637" s="38"/>
      <c r="H637" s="39"/>
      <c r="L637" s="34"/>
      <c r="P637" s="34"/>
      <c r="T637" s="34"/>
      <c r="U637" s="39"/>
      <c r="Y637" s="34"/>
    </row>
    <row r="638">
      <c r="A638" s="37"/>
      <c r="B638" s="37"/>
      <c r="C638" s="38"/>
      <c r="H638" s="39"/>
      <c r="L638" s="34"/>
      <c r="P638" s="34"/>
      <c r="T638" s="34"/>
      <c r="U638" s="39"/>
      <c r="Y638" s="34"/>
    </row>
    <row r="639">
      <c r="A639" s="37"/>
      <c r="B639" s="37"/>
      <c r="C639" s="38"/>
      <c r="H639" s="39"/>
      <c r="L639" s="34"/>
      <c r="P639" s="34"/>
      <c r="T639" s="34"/>
      <c r="U639" s="39"/>
      <c r="Y639" s="34"/>
    </row>
    <row r="640">
      <c r="A640" s="37"/>
      <c r="B640" s="37"/>
      <c r="C640" s="38"/>
      <c r="H640" s="39"/>
      <c r="L640" s="34"/>
      <c r="P640" s="34"/>
      <c r="T640" s="34"/>
      <c r="U640" s="39"/>
      <c r="Y640" s="34"/>
    </row>
    <row r="641">
      <c r="A641" s="37"/>
      <c r="B641" s="37"/>
      <c r="C641" s="38"/>
      <c r="H641" s="39"/>
      <c r="L641" s="34"/>
      <c r="P641" s="34"/>
      <c r="T641" s="34"/>
      <c r="U641" s="39"/>
      <c r="Y641" s="34"/>
    </row>
    <row r="642">
      <c r="A642" s="37"/>
      <c r="B642" s="37"/>
      <c r="C642" s="38"/>
      <c r="H642" s="39"/>
      <c r="L642" s="34"/>
      <c r="P642" s="34"/>
      <c r="T642" s="34"/>
      <c r="U642" s="39"/>
      <c r="Y642" s="34"/>
    </row>
    <row r="643">
      <c r="A643" s="37"/>
      <c r="B643" s="37"/>
      <c r="C643" s="38"/>
      <c r="H643" s="39"/>
      <c r="L643" s="34"/>
      <c r="P643" s="34"/>
      <c r="T643" s="34"/>
      <c r="U643" s="39"/>
      <c r="Y643" s="34"/>
    </row>
    <row r="644">
      <c r="A644" s="37"/>
      <c r="B644" s="37"/>
      <c r="C644" s="38"/>
      <c r="H644" s="39"/>
      <c r="L644" s="34"/>
      <c r="P644" s="34"/>
      <c r="T644" s="34"/>
      <c r="U644" s="39"/>
      <c r="Y644" s="34"/>
    </row>
    <row r="645">
      <c r="A645" s="37"/>
      <c r="B645" s="37"/>
      <c r="C645" s="38"/>
      <c r="H645" s="39"/>
      <c r="L645" s="34"/>
      <c r="P645" s="34"/>
      <c r="T645" s="34"/>
      <c r="U645" s="39"/>
      <c r="Y645" s="34"/>
    </row>
    <row r="646">
      <c r="A646" s="37"/>
      <c r="B646" s="37"/>
      <c r="C646" s="38"/>
      <c r="H646" s="39"/>
      <c r="L646" s="34"/>
      <c r="P646" s="34"/>
      <c r="T646" s="34"/>
      <c r="U646" s="39"/>
      <c r="Y646" s="34"/>
    </row>
    <row r="647">
      <c r="A647" s="37"/>
      <c r="B647" s="37"/>
      <c r="C647" s="38"/>
      <c r="H647" s="39"/>
      <c r="L647" s="34"/>
      <c r="P647" s="34"/>
      <c r="T647" s="34"/>
      <c r="U647" s="39"/>
      <c r="Y647" s="34"/>
    </row>
    <row r="648">
      <c r="A648" s="37"/>
      <c r="B648" s="37"/>
      <c r="C648" s="38"/>
      <c r="H648" s="39"/>
      <c r="L648" s="34"/>
      <c r="P648" s="34"/>
      <c r="T648" s="34"/>
      <c r="U648" s="39"/>
      <c r="Y648" s="34"/>
    </row>
    <row r="649">
      <c r="A649" s="37"/>
      <c r="B649" s="37"/>
      <c r="C649" s="38"/>
      <c r="H649" s="39"/>
      <c r="L649" s="34"/>
      <c r="P649" s="34"/>
      <c r="T649" s="34"/>
      <c r="U649" s="39"/>
      <c r="Y649" s="34"/>
    </row>
    <row r="650">
      <c r="A650" s="37"/>
      <c r="B650" s="37"/>
      <c r="C650" s="38"/>
      <c r="H650" s="39"/>
      <c r="L650" s="34"/>
      <c r="P650" s="34"/>
      <c r="T650" s="34"/>
      <c r="U650" s="39"/>
      <c r="Y650" s="34"/>
    </row>
    <row r="651">
      <c r="A651" s="37"/>
      <c r="B651" s="37"/>
      <c r="C651" s="38"/>
      <c r="H651" s="39"/>
      <c r="L651" s="34"/>
      <c r="P651" s="34"/>
      <c r="T651" s="34"/>
      <c r="U651" s="39"/>
      <c r="Y651" s="34"/>
    </row>
    <row r="652">
      <c r="A652" s="37"/>
      <c r="B652" s="37"/>
      <c r="C652" s="38"/>
      <c r="H652" s="39"/>
      <c r="L652" s="34"/>
      <c r="P652" s="34"/>
      <c r="T652" s="34"/>
      <c r="U652" s="39"/>
      <c r="Y652" s="34"/>
    </row>
    <row r="653">
      <c r="A653" s="37"/>
      <c r="B653" s="37"/>
      <c r="C653" s="38"/>
      <c r="H653" s="39"/>
      <c r="L653" s="34"/>
      <c r="P653" s="34"/>
      <c r="T653" s="34"/>
      <c r="U653" s="39"/>
      <c r="Y653" s="34"/>
    </row>
    <row r="654">
      <c r="A654" s="37"/>
      <c r="B654" s="37"/>
      <c r="C654" s="38"/>
      <c r="H654" s="39"/>
      <c r="L654" s="34"/>
      <c r="P654" s="34"/>
      <c r="T654" s="34"/>
      <c r="U654" s="39"/>
      <c r="Y654" s="34"/>
    </row>
    <row r="655">
      <c r="A655" s="37"/>
      <c r="B655" s="37"/>
      <c r="C655" s="38"/>
      <c r="H655" s="39"/>
      <c r="L655" s="34"/>
      <c r="P655" s="34"/>
      <c r="T655" s="34"/>
      <c r="U655" s="39"/>
      <c r="Y655" s="34"/>
    </row>
    <row r="656">
      <c r="A656" s="37"/>
      <c r="B656" s="37"/>
      <c r="C656" s="38"/>
      <c r="H656" s="39"/>
      <c r="L656" s="34"/>
      <c r="P656" s="34"/>
      <c r="T656" s="34"/>
      <c r="U656" s="39"/>
      <c r="Y656" s="34"/>
    </row>
    <row r="657">
      <c r="A657" s="37"/>
      <c r="B657" s="37"/>
      <c r="C657" s="38"/>
      <c r="H657" s="39"/>
      <c r="L657" s="34"/>
      <c r="P657" s="34"/>
      <c r="T657" s="34"/>
      <c r="U657" s="39"/>
      <c r="Y657" s="34"/>
    </row>
    <row r="658">
      <c r="A658" s="37"/>
      <c r="B658" s="37"/>
      <c r="C658" s="38"/>
      <c r="H658" s="39"/>
      <c r="L658" s="34"/>
      <c r="P658" s="34"/>
      <c r="T658" s="34"/>
      <c r="U658" s="39"/>
      <c r="Y658" s="34"/>
    </row>
    <row r="659">
      <c r="A659" s="37"/>
      <c r="B659" s="37"/>
      <c r="C659" s="38"/>
      <c r="H659" s="39"/>
      <c r="L659" s="34"/>
      <c r="P659" s="34"/>
      <c r="T659" s="34"/>
      <c r="U659" s="39"/>
      <c r="Y659" s="34"/>
    </row>
    <row r="660">
      <c r="A660" s="37"/>
      <c r="B660" s="37"/>
      <c r="C660" s="38"/>
      <c r="H660" s="39"/>
      <c r="L660" s="34"/>
      <c r="P660" s="34"/>
      <c r="T660" s="34"/>
      <c r="U660" s="39"/>
      <c r="Y660" s="34"/>
    </row>
    <row r="661">
      <c r="A661" s="37"/>
      <c r="B661" s="37"/>
      <c r="C661" s="38"/>
      <c r="H661" s="39"/>
      <c r="L661" s="34"/>
      <c r="P661" s="34"/>
      <c r="T661" s="34"/>
      <c r="U661" s="39"/>
      <c r="Y661" s="34"/>
    </row>
    <row r="662">
      <c r="A662" s="37"/>
      <c r="B662" s="37"/>
      <c r="C662" s="38"/>
      <c r="H662" s="39"/>
      <c r="L662" s="34"/>
      <c r="P662" s="34"/>
      <c r="T662" s="34"/>
      <c r="U662" s="39"/>
      <c r="Y662" s="34"/>
    </row>
    <row r="663">
      <c r="A663" s="37"/>
      <c r="B663" s="37"/>
      <c r="C663" s="38"/>
      <c r="H663" s="39"/>
      <c r="L663" s="34"/>
      <c r="P663" s="34"/>
      <c r="T663" s="34"/>
      <c r="U663" s="39"/>
      <c r="Y663" s="34"/>
    </row>
    <row r="664">
      <c r="A664" s="37"/>
      <c r="B664" s="37"/>
      <c r="C664" s="38"/>
      <c r="H664" s="39"/>
      <c r="L664" s="34"/>
      <c r="P664" s="34"/>
      <c r="T664" s="34"/>
      <c r="U664" s="39"/>
      <c r="Y664" s="34"/>
    </row>
    <row r="665">
      <c r="A665" s="37"/>
      <c r="B665" s="37"/>
      <c r="C665" s="38"/>
      <c r="H665" s="39"/>
      <c r="L665" s="34"/>
      <c r="P665" s="34"/>
      <c r="T665" s="34"/>
      <c r="U665" s="39"/>
      <c r="Y665" s="34"/>
    </row>
    <row r="666">
      <c r="A666" s="37"/>
      <c r="B666" s="37"/>
      <c r="C666" s="38"/>
      <c r="H666" s="39"/>
      <c r="L666" s="34"/>
      <c r="P666" s="34"/>
      <c r="T666" s="34"/>
      <c r="U666" s="39"/>
      <c r="Y666" s="34"/>
    </row>
    <row r="667">
      <c r="A667" s="37"/>
      <c r="B667" s="37"/>
      <c r="C667" s="38"/>
      <c r="H667" s="39"/>
      <c r="L667" s="34"/>
      <c r="P667" s="34"/>
      <c r="T667" s="34"/>
      <c r="U667" s="39"/>
      <c r="Y667" s="34"/>
    </row>
    <row r="668">
      <c r="A668" s="37"/>
      <c r="B668" s="37"/>
      <c r="C668" s="38"/>
      <c r="H668" s="39"/>
      <c r="L668" s="34"/>
      <c r="P668" s="34"/>
      <c r="T668" s="34"/>
      <c r="U668" s="39"/>
      <c r="Y668" s="34"/>
    </row>
    <row r="669">
      <c r="A669" s="37"/>
      <c r="B669" s="37"/>
      <c r="C669" s="38"/>
      <c r="H669" s="39"/>
      <c r="L669" s="34"/>
      <c r="P669" s="34"/>
      <c r="T669" s="34"/>
      <c r="U669" s="39"/>
      <c r="Y669" s="34"/>
    </row>
    <row r="670">
      <c r="A670" s="37"/>
      <c r="B670" s="37"/>
      <c r="C670" s="38"/>
      <c r="H670" s="39"/>
      <c r="L670" s="34"/>
      <c r="P670" s="34"/>
      <c r="T670" s="34"/>
      <c r="U670" s="39"/>
      <c r="Y670" s="34"/>
    </row>
    <row r="671">
      <c r="A671" s="37"/>
      <c r="B671" s="37"/>
      <c r="C671" s="38"/>
      <c r="H671" s="39"/>
      <c r="L671" s="34"/>
      <c r="P671" s="34"/>
      <c r="T671" s="34"/>
      <c r="U671" s="39"/>
      <c r="Y671" s="34"/>
    </row>
    <row r="672">
      <c r="A672" s="37"/>
      <c r="B672" s="37"/>
      <c r="C672" s="38"/>
      <c r="H672" s="39"/>
      <c r="L672" s="34"/>
      <c r="P672" s="34"/>
      <c r="T672" s="34"/>
      <c r="U672" s="39"/>
      <c r="Y672" s="34"/>
    </row>
    <row r="673">
      <c r="A673" s="37"/>
      <c r="B673" s="37"/>
      <c r="C673" s="38"/>
      <c r="H673" s="39"/>
      <c r="L673" s="34"/>
      <c r="P673" s="34"/>
      <c r="T673" s="34"/>
      <c r="U673" s="39"/>
      <c r="Y673" s="34"/>
    </row>
    <row r="674">
      <c r="A674" s="37"/>
      <c r="B674" s="37"/>
      <c r="C674" s="38"/>
      <c r="H674" s="39"/>
      <c r="L674" s="34"/>
      <c r="P674" s="34"/>
      <c r="T674" s="34"/>
      <c r="U674" s="39"/>
      <c r="Y674" s="34"/>
    </row>
    <row r="675">
      <c r="A675" s="37"/>
      <c r="B675" s="37"/>
      <c r="C675" s="38"/>
      <c r="H675" s="39"/>
      <c r="L675" s="34"/>
      <c r="P675" s="34"/>
      <c r="T675" s="34"/>
      <c r="U675" s="39"/>
      <c r="Y675" s="34"/>
    </row>
    <row r="676">
      <c r="A676" s="37"/>
      <c r="B676" s="37"/>
      <c r="C676" s="38"/>
      <c r="H676" s="39"/>
      <c r="L676" s="34"/>
      <c r="P676" s="34"/>
      <c r="T676" s="34"/>
      <c r="U676" s="39"/>
      <c r="Y676" s="34"/>
    </row>
    <row r="677">
      <c r="A677" s="37"/>
      <c r="B677" s="37"/>
      <c r="C677" s="38"/>
      <c r="H677" s="39"/>
      <c r="L677" s="34"/>
      <c r="P677" s="34"/>
      <c r="T677" s="34"/>
      <c r="U677" s="39"/>
      <c r="Y677" s="34"/>
    </row>
    <row r="678">
      <c r="A678" s="37"/>
      <c r="B678" s="37"/>
      <c r="C678" s="38"/>
      <c r="H678" s="39"/>
      <c r="L678" s="34"/>
      <c r="P678" s="34"/>
      <c r="T678" s="34"/>
      <c r="U678" s="39"/>
      <c r="Y678" s="34"/>
    </row>
    <row r="679">
      <c r="A679" s="37"/>
      <c r="B679" s="37"/>
      <c r="C679" s="38"/>
      <c r="H679" s="39"/>
      <c r="L679" s="34"/>
      <c r="P679" s="34"/>
      <c r="T679" s="34"/>
      <c r="U679" s="39"/>
      <c r="Y679" s="34"/>
    </row>
    <row r="680">
      <c r="A680" s="37"/>
      <c r="B680" s="37"/>
      <c r="C680" s="38"/>
      <c r="H680" s="39"/>
      <c r="L680" s="34"/>
      <c r="P680" s="34"/>
      <c r="T680" s="34"/>
      <c r="U680" s="39"/>
      <c r="Y680" s="34"/>
    </row>
    <row r="681">
      <c r="A681" s="37"/>
      <c r="B681" s="37"/>
      <c r="C681" s="38"/>
      <c r="H681" s="39"/>
      <c r="L681" s="34"/>
      <c r="P681" s="34"/>
      <c r="T681" s="34"/>
      <c r="U681" s="39"/>
      <c r="Y681" s="34"/>
    </row>
    <row r="682">
      <c r="A682" s="37"/>
      <c r="B682" s="37"/>
      <c r="C682" s="38"/>
      <c r="H682" s="39"/>
      <c r="L682" s="34"/>
      <c r="P682" s="34"/>
      <c r="T682" s="34"/>
      <c r="U682" s="39"/>
      <c r="Y682" s="34"/>
    </row>
    <row r="683">
      <c r="A683" s="37"/>
      <c r="B683" s="37"/>
      <c r="C683" s="38"/>
      <c r="H683" s="39"/>
      <c r="L683" s="34"/>
      <c r="P683" s="34"/>
      <c r="T683" s="34"/>
      <c r="U683" s="39"/>
      <c r="Y683" s="34"/>
    </row>
    <row r="684">
      <c r="A684" s="37"/>
      <c r="B684" s="37"/>
      <c r="C684" s="38"/>
      <c r="H684" s="39"/>
      <c r="L684" s="34"/>
      <c r="P684" s="34"/>
      <c r="T684" s="34"/>
      <c r="U684" s="39"/>
      <c r="Y684" s="34"/>
    </row>
    <row r="685">
      <c r="A685" s="37"/>
      <c r="B685" s="37"/>
      <c r="C685" s="38"/>
      <c r="H685" s="39"/>
      <c r="L685" s="34"/>
      <c r="P685" s="34"/>
      <c r="T685" s="34"/>
      <c r="U685" s="39"/>
      <c r="Y685" s="34"/>
    </row>
    <row r="686">
      <c r="A686" s="37"/>
      <c r="B686" s="37"/>
      <c r="C686" s="38"/>
      <c r="H686" s="39"/>
      <c r="L686" s="34"/>
      <c r="P686" s="34"/>
      <c r="T686" s="34"/>
      <c r="U686" s="39"/>
      <c r="Y686" s="34"/>
    </row>
    <row r="687">
      <c r="A687" s="37"/>
      <c r="B687" s="37"/>
      <c r="C687" s="38"/>
      <c r="H687" s="39"/>
      <c r="L687" s="34"/>
      <c r="P687" s="34"/>
      <c r="T687" s="34"/>
      <c r="U687" s="39"/>
      <c r="Y687" s="34"/>
    </row>
    <row r="688">
      <c r="A688" s="37"/>
      <c r="B688" s="37"/>
      <c r="C688" s="38"/>
      <c r="H688" s="39"/>
      <c r="L688" s="34"/>
      <c r="P688" s="34"/>
      <c r="T688" s="34"/>
      <c r="U688" s="39"/>
      <c r="Y688" s="34"/>
    </row>
    <row r="689">
      <c r="A689" s="37"/>
      <c r="B689" s="37"/>
      <c r="C689" s="38"/>
      <c r="H689" s="39"/>
      <c r="L689" s="34"/>
      <c r="P689" s="34"/>
      <c r="T689" s="34"/>
      <c r="U689" s="39"/>
      <c r="Y689" s="34"/>
    </row>
    <row r="690">
      <c r="A690" s="37"/>
      <c r="B690" s="37"/>
      <c r="C690" s="38"/>
      <c r="H690" s="39"/>
      <c r="L690" s="34"/>
      <c r="P690" s="34"/>
      <c r="T690" s="34"/>
      <c r="U690" s="39"/>
      <c r="Y690" s="34"/>
    </row>
    <row r="691">
      <c r="A691" s="37"/>
      <c r="B691" s="37"/>
      <c r="C691" s="38"/>
      <c r="H691" s="39"/>
      <c r="L691" s="34"/>
      <c r="P691" s="34"/>
      <c r="T691" s="34"/>
      <c r="U691" s="39"/>
      <c r="Y691" s="34"/>
    </row>
    <row r="692">
      <c r="A692" s="37"/>
      <c r="B692" s="37"/>
      <c r="C692" s="38"/>
      <c r="H692" s="39"/>
      <c r="L692" s="34"/>
      <c r="P692" s="34"/>
      <c r="T692" s="34"/>
      <c r="U692" s="39"/>
      <c r="Y692" s="34"/>
    </row>
    <row r="693">
      <c r="A693" s="37"/>
      <c r="B693" s="37"/>
      <c r="C693" s="38"/>
      <c r="H693" s="39"/>
      <c r="L693" s="34"/>
      <c r="P693" s="34"/>
      <c r="T693" s="34"/>
      <c r="U693" s="39"/>
      <c r="Y693" s="34"/>
    </row>
    <row r="694">
      <c r="A694" s="37"/>
      <c r="B694" s="37"/>
      <c r="C694" s="38"/>
      <c r="H694" s="39"/>
      <c r="L694" s="34"/>
      <c r="P694" s="34"/>
      <c r="T694" s="34"/>
      <c r="U694" s="39"/>
      <c r="Y694" s="34"/>
    </row>
    <row r="695">
      <c r="A695" s="37"/>
      <c r="B695" s="37"/>
      <c r="C695" s="38"/>
      <c r="H695" s="39"/>
      <c r="L695" s="34"/>
      <c r="P695" s="34"/>
      <c r="T695" s="34"/>
      <c r="U695" s="39"/>
      <c r="Y695" s="34"/>
    </row>
    <row r="696">
      <c r="A696" s="37"/>
      <c r="B696" s="37"/>
      <c r="C696" s="38"/>
      <c r="H696" s="39"/>
      <c r="L696" s="34"/>
      <c r="P696" s="34"/>
      <c r="T696" s="34"/>
      <c r="U696" s="39"/>
      <c r="Y696" s="34"/>
    </row>
    <row r="697">
      <c r="A697" s="37"/>
      <c r="B697" s="37"/>
      <c r="C697" s="38"/>
      <c r="H697" s="39"/>
      <c r="L697" s="34"/>
      <c r="P697" s="34"/>
      <c r="T697" s="34"/>
      <c r="U697" s="39"/>
      <c r="Y697" s="34"/>
    </row>
    <row r="698">
      <c r="A698" s="37"/>
      <c r="B698" s="37"/>
      <c r="C698" s="38"/>
      <c r="H698" s="39"/>
      <c r="L698" s="34"/>
      <c r="P698" s="34"/>
      <c r="T698" s="34"/>
      <c r="U698" s="39"/>
      <c r="Y698" s="34"/>
    </row>
    <row r="699">
      <c r="A699" s="37"/>
      <c r="B699" s="37"/>
      <c r="C699" s="38"/>
      <c r="H699" s="39"/>
      <c r="L699" s="34"/>
      <c r="P699" s="34"/>
      <c r="T699" s="34"/>
      <c r="U699" s="39"/>
      <c r="Y699" s="34"/>
    </row>
    <row r="700">
      <c r="A700" s="37"/>
      <c r="B700" s="37"/>
      <c r="C700" s="38"/>
      <c r="H700" s="39"/>
      <c r="L700" s="34"/>
      <c r="P700" s="34"/>
      <c r="T700" s="34"/>
      <c r="U700" s="39"/>
      <c r="Y700" s="34"/>
    </row>
    <row r="701">
      <c r="A701" s="37"/>
      <c r="B701" s="37"/>
      <c r="C701" s="38"/>
      <c r="H701" s="39"/>
      <c r="L701" s="34"/>
      <c r="P701" s="34"/>
      <c r="T701" s="34"/>
      <c r="U701" s="39"/>
      <c r="Y701" s="34"/>
    </row>
    <row r="702">
      <c r="A702" s="37"/>
      <c r="B702" s="37"/>
      <c r="C702" s="38"/>
      <c r="H702" s="39"/>
      <c r="L702" s="34"/>
      <c r="P702" s="34"/>
      <c r="T702" s="34"/>
      <c r="U702" s="39"/>
      <c r="Y702" s="34"/>
    </row>
    <row r="703">
      <c r="A703" s="37"/>
      <c r="B703" s="37"/>
      <c r="C703" s="38"/>
      <c r="H703" s="39"/>
      <c r="L703" s="34"/>
      <c r="P703" s="34"/>
      <c r="T703" s="34"/>
      <c r="U703" s="39"/>
      <c r="Y703" s="34"/>
    </row>
    <row r="704">
      <c r="A704" s="37"/>
      <c r="B704" s="37"/>
      <c r="C704" s="38"/>
      <c r="H704" s="39"/>
      <c r="L704" s="34"/>
      <c r="P704" s="34"/>
      <c r="T704" s="34"/>
      <c r="U704" s="39"/>
      <c r="Y704" s="34"/>
    </row>
    <row r="705">
      <c r="A705" s="37"/>
      <c r="B705" s="37"/>
      <c r="C705" s="38"/>
      <c r="H705" s="39"/>
      <c r="L705" s="34"/>
      <c r="P705" s="34"/>
      <c r="T705" s="34"/>
      <c r="U705" s="39"/>
      <c r="Y705" s="34"/>
    </row>
    <row r="706">
      <c r="A706" s="37"/>
      <c r="B706" s="37"/>
      <c r="C706" s="38"/>
      <c r="H706" s="39"/>
      <c r="L706" s="34"/>
      <c r="P706" s="34"/>
      <c r="T706" s="34"/>
      <c r="U706" s="39"/>
      <c r="Y706" s="34"/>
    </row>
    <row r="707">
      <c r="A707" s="37"/>
      <c r="B707" s="37"/>
      <c r="C707" s="38"/>
      <c r="H707" s="39"/>
      <c r="L707" s="34"/>
      <c r="P707" s="34"/>
      <c r="T707" s="34"/>
      <c r="U707" s="39"/>
      <c r="Y707" s="34"/>
    </row>
    <row r="708">
      <c r="A708" s="37"/>
      <c r="B708" s="37"/>
      <c r="C708" s="38"/>
      <c r="H708" s="39"/>
      <c r="L708" s="34"/>
      <c r="P708" s="34"/>
      <c r="T708" s="34"/>
      <c r="U708" s="39"/>
      <c r="Y708" s="34"/>
    </row>
    <row r="709">
      <c r="A709" s="37"/>
      <c r="B709" s="37"/>
      <c r="C709" s="38"/>
      <c r="H709" s="39"/>
      <c r="L709" s="34"/>
      <c r="P709" s="34"/>
      <c r="T709" s="34"/>
      <c r="U709" s="39"/>
      <c r="Y709" s="34"/>
    </row>
    <row r="710">
      <c r="A710" s="37"/>
      <c r="B710" s="37"/>
      <c r="C710" s="38"/>
      <c r="H710" s="39"/>
      <c r="L710" s="34"/>
      <c r="P710" s="34"/>
      <c r="T710" s="34"/>
      <c r="U710" s="39"/>
      <c r="Y710" s="34"/>
    </row>
    <row r="711">
      <c r="A711" s="37"/>
      <c r="B711" s="37"/>
      <c r="C711" s="38"/>
      <c r="H711" s="39"/>
      <c r="L711" s="34"/>
      <c r="P711" s="34"/>
      <c r="T711" s="34"/>
      <c r="U711" s="39"/>
      <c r="Y711" s="34"/>
    </row>
    <row r="712">
      <c r="A712" s="37"/>
      <c r="B712" s="37"/>
      <c r="C712" s="38"/>
      <c r="H712" s="39"/>
      <c r="L712" s="34"/>
      <c r="P712" s="34"/>
      <c r="T712" s="34"/>
      <c r="U712" s="39"/>
      <c r="Y712" s="34"/>
    </row>
    <row r="713">
      <c r="A713" s="37"/>
      <c r="B713" s="37"/>
      <c r="C713" s="38"/>
      <c r="H713" s="39"/>
      <c r="L713" s="34"/>
      <c r="P713" s="34"/>
      <c r="T713" s="34"/>
      <c r="U713" s="39"/>
      <c r="Y713" s="34"/>
    </row>
    <row r="714">
      <c r="A714" s="37"/>
      <c r="B714" s="37"/>
      <c r="C714" s="38"/>
      <c r="H714" s="39"/>
      <c r="L714" s="34"/>
      <c r="P714" s="34"/>
      <c r="T714" s="34"/>
      <c r="U714" s="39"/>
      <c r="Y714" s="34"/>
    </row>
    <row r="715">
      <c r="A715" s="37"/>
      <c r="B715" s="37"/>
      <c r="C715" s="38"/>
      <c r="H715" s="39"/>
      <c r="L715" s="34"/>
      <c r="P715" s="34"/>
      <c r="T715" s="34"/>
      <c r="U715" s="39"/>
      <c r="Y715" s="34"/>
    </row>
    <row r="716">
      <c r="A716" s="37"/>
      <c r="B716" s="37"/>
      <c r="C716" s="38"/>
      <c r="H716" s="39"/>
      <c r="L716" s="34"/>
      <c r="P716" s="34"/>
      <c r="T716" s="34"/>
      <c r="U716" s="39"/>
      <c r="Y716" s="34"/>
    </row>
    <row r="717">
      <c r="A717" s="37"/>
      <c r="B717" s="37"/>
      <c r="C717" s="38"/>
      <c r="H717" s="39"/>
      <c r="L717" s="34"/>
      <c r="P717" s="34"/>
      <c r="T717" s="34"/>
      <c r="U717" s="39"/>
      <c r="Y717" s="34"/>
    </row>
    <row r="718">
      <c r="A718" s="37"/>
      <c r="B718" s="37"/>
      <c r="C718" s="38"/>
      <c r="H718" s="39"/>
      <c r="L718" s="34"/>
      <c r="P718" s="34"/>
      <c r="T718" s="34"/>
      <c r="U718" s="39"/>
      <c r="Y718" s="34"/>
    </row>
    <row r="719">
      <c r="A719" s="37"/>
      <c r="B719" s="37"/>
      <c r="C719" s="38"/>
      <c r="H719" s="39"/>
      <c r="L719" s="34"/>
      <c r="P719" s="34"/>
      <c r="T719" s="34"/>
      <c r="U719" s="39"/>
      <c r="Y719" s="34"/>
    </row>
    <row r="720">
      <c r="A720" s="37"/>
      <c r="B720" s="37"/>
      <c r="C720" s="38"/>
      <c r="H720" s="39"/>
      <c r="L720" s="34"/>
      <c r="P720" s="34"/>
      <c r="T720" s="34"/>
      <c r="U720" s="39"/>
      <c r="Y720" s="34"/>
    </row>
    <row r="721">
      <c r="A721" s="37"/>
      <c r="B721" s="37"/>
      <c r="C721" s="38"/>
      <c r="H721" s="39"/>
      <c r="L721" s="34"/>
      <c r="P721" s="34"/>
      <c r="T721" s="34"/>
      <c r="U721" s="39"/>
      <c r="Y721" s="34"/>
    </row>
    <row r="722">
      <c r="A722" s="37"/>
      <c r="B722" s="37"/>
      <c r="C722" s="38"/>
      <c r="H722" s="39"/>
      <c r="L722" s="34"/>
      <c r="P722" s="34"/>
      <c r="T722" s="34"/>
      <c r="U722" s="39"/>
      <c r="Y722" s="34"/>
    </row>
    <row r="723">
      <c r="A723" s="37"/>
      <c r="B723" s="37"/>
      <c r="C723" s="38"/>
      <c r="H723" s="39"/>
      <c r="L723" s="34"/>
      <c r="P723" s="34"/>
      <c r="T723" s="34"/>
      <c r="U723" s="39"/>
      <c r="Y723" s="34"/>
    </row>
    <row r="724">
      <c r="A724" s="37"/>
      <c r="B724" s="37"/>
      <c r="C724" s="38"/>
      <c r="H724" s="39"/>
      <c r="L724" s="34"/>
      <c r="P724" s="34"/>
      <c r="T724" s="34"/>
      <c r="U724" s="39"/>
      <c r="Y724" s="34"/>
    </row>
    <row r="725">
      <c r="A725" s="37"/>
      <c r="B725" s="37"/>
      <c r="C725" s="38"/>
      <c r="H725" s="39"/>
      <c r="L725" s="34"/>
      <c r="P725" s="34"/>
      <c r="T725" s="34"/>
      <c r="U725" s="39"/>
      <c r="Y725" s="34"/>
    </row>
    <row r="726">
      <c r="A726" s="37"/>
      <c r="B726" s="37"/>
      <c r="C726" s="38"/>
      <c r="H726" s="39"/>
      <c r="L726" s="34"/>
      <c r="P726" s="34"/>
      <c r="T726" s="34"/>
      <c r="U726" s="39"/>
      <c r="Y726" s="34"/>
    </row>
    <row r="727">
      <c r="A727" s="37"/>
      <c r="B727" s="37"/>
      <c r="C727" s="38"/>
      <c r="H727" s="39"/>
      <c r="L727" s="34"/>
      <c r="P727" s="34"/>
      <c r="T727" s="34"/>
      <c r="U727" s="39"/>
      <c r="Y727" s="34"/>
    </row>
    <row r="728">
      <c r="A728" s="37"/>
      <c r="B728" s="37"/>
      <c r="C728" s="38"/>
      <c r="H728" s="39"/>
      <c r="L728" s="34"/>
      <c r="P728" s="34"/>
      <c r="T728" s="34"/>
      <c r="U728" s="39"/>
      <c r="Y728" s="34"/>
    </row>
    <row r="729">
      <c r="A729" s="37"/>
      <c r="B729" s="37"/>
      <c r="C729" s="38"/>
      <c r="H729" s="39"/>
      <c r="L729" s="34"/>
      <c r="P729" s="34"/>
      <c r="T729" s="34"/>
      <c r="U729" s="39"/>
      <c r="Y729" s="34"/>
    </row>
    <row r="730">
      <c r="A730" s="37"/>
      <c r="B730" s="37"/>
      <c r="C730" s="38"/>
      <c r="H730" s="39"/>
      <c r="L730" s="34"/>
      <c r="P730" s="34"/>
      <c r="T730" s="34"/>
      <c r="U730" s="39"/>
      <c r="Y730" s="34"/>
    </row>
    <row r="731">
      <c r="A731" s="37"/>
      <c r="B731" s="37"/>
      <c r="C731" s="38"/>
      <c r="H731" s="39"/>
      <c r="L731" s="34"/>
      <c r="P731" s="34"/>
      <c r="T731" s="34"/>
      <c r="U731" s="39"/>
      <c r="Y731" s="34"/>
    </row>
    <row r="732">
      <c r="A732" s="37"/>
      <c r="B732" s="37"/>
      <c r="C732" s="38"/>
      <c r="H732" s="39"/>
      <c r="L732" s="34"/>
      <c r="P732" s="34"/>
      <c r="T732" s="34"/>
      <c r="U732" s="39"/>
      <c r="Y732" s="34"/>
    </row>
    <row r="733">
      <c r="A733" s="37"/>
      <c r="B733" s="37"/>
      <c r="C733" s="38"/>
      <c r="H733" s="39"/>
      <c r="L733" s="34"/>
      <c r="P733" s="34"/>
      <c r="T733" s="34"/>
      <c r="U733" s="39"/>
      <c r="Y733" s="34"/>
    </row>
    <row r="734">
      <c r="A734" s="37"/>
      <c r="B734" s="37"/>
      <c r="C734" s="38"/>
      <c r="H734" s="39"/>
      <c r="L734" s="34"/>
      <c r="P734" s="34"/>
      <c r="T734" s="34"/>
      <c r="U734" s="39"/>
      <c r="Y734" s="34"/>
    </row>
    <row r="735">
      <c r="A735" s="37"/>
      <c r="B735" s="37"/>
      <c r="C735" s="38"/>
      <c r="H735" s="39"/>
      <c r="L735" s="34"/>
      <c r="P735" s="34"/>
      <c r="T735" s="34"/>
      <c r="U735" s="39"/>
      <c r="Y735" s="34"/>
    </row>
    <row r="736">
      <c r="A736" s="37"/>
      <c r="B736" s="37"/>
      <c r="C736" s="38"/>
      <c r="H736" s="39"/>
      <c r="L736" s="34"/>
      <c r="P736" s="34"/>
      <c r="T736" s="34"/>
      <c r="U736" s="39"/>
      <c r="Y736" s="34"/>
    </row>
    <row r="737">
      <c r="A737" s="37"/>
      <c r="B737" s="37"/>
      <c r="C737" s="38"/>
      <c r="H737" s="39"/>
      <c r="L737" s="34"/>
      <c r="P737" s="34"/>
      <c r="T737" s="34"/>
      <c r="U737" s="39"/>
      <c r="Y737" s="34"/>
    </row>
    <row r="738">
      <c r="A738" s="37"/>
      <c r="B738" s="37"/>
      <c r="C738" s="38"/>
      <c r="H738" s="39"/>
      <c r="L738" s="34"/>
      <c r="P738" s="34"/>
      <c r="T738" s="34"/>
      <c r="U738" s="39"/>
      <c r="Y738" s="34"/>
    </row>
    <row r="739">
      <c r="A739" s="37"/>
      <c r="B739" s="37"/>
      <c r="C739" s="38"/>
      <c r="H739" s="39"/>
      <c r="L739" s="34"/>
      <c r="P739" s="34"/>
      <c r="T739" s="34"/>
      <c r="U739" s="39"/>
      <c r="Y739" s="34"/>
    </row>
    <row r="740">
      <c r="A740" s="37"/>
      <c r="B740" s="37"/>
      <c r="C740" s="38"/>
      <c r="H740" s="39"/>
      <c r="L740" s="34"/>
      <c r="P740" s="34"/>
      <c r="T740" s="34"/>
      <c r="U740" s="39"/>
      <c r="Y740" s="34"/>
    </row>
    <row r="741">
      <c r="A741" s="37"/>
      <c r="B741" s="37"/>
      <c r="C741" s="38"/>
      <c r="H741" s="39"/>
      <c r="L741" s="34"/>
      <c r="P741" s="34"/>
      <c r="T741" s="34"/>
      <c r="U741" s="39"/>
      <c r="Y741" s="34"/>
    </row>
    <row r="742">
      <c r="A742" s="37"/>
      <c r="B742" s="37"/>
      <c r="C742" s="38"/>
      <c r="H742" s="39"/>
      <c r="L742" s="34"/>
      <c r="P742" s="34"/>
      <c r="T742" s="34"/>
      <c r="U742" s="39"/>
      <c r="Y742" s="34"/>
    </row>
    <row r="743">
      <c r="A743" s="37"/>
      <c r="B743" s="37"/>
      <c r="C743" s="38"/>
      <c r="H743" s="39"/>
      <c r="L743" s="34"/>
      <c r="P743" s="34"/>
      <c r="T743" s="34"/>
      <c r="U743" s="39"/>
      <c r="Y743" s="34"/>
    </row>
    <row r="744">
      <c r="A744" s="37"/>
      <c r="B744" s="37"/>
      <c r="C744" s="38"/>
      <c r="H744" s="39"/>
      <c r="L744" s="34"/>
      <c r="P744" s="34"/>
      <c r="T744" s="34"/>
      <c r="U744" s="39"/>
      <c r="Y744" s="34"/>
    </row>
    <row r="745">
      <c r="A745" s="37"/>
      <c r="B745" s="37"/>
      <c r="C745" s="38"/>
      <c r="H745" s="39"/>
      <c r="L745" s="34"/>
      <c r="P745" s="34"/>
      <c r="T745" s="34"/>
      <c r="U745" s="39"/>
      <c r="Y745" s="34"/>
    </row>
    <row r="746">
      <c r="A746" s="37"/>
      <c r="B746" s="37"/>
      <c r="C746" s="38"/>
      <c r="H746" s="39"/>
      <c r="L746" s="34"/>
      <c r="P746" s="34"/>
      <c r="T746" s="34"/>
      <c r="U746" s="39"/>
      <c r="Y746" s="34"/>
    </row>
    <row r="747">
      <c r="A747" s="37"/>
      <c r="B747" s="37"/>
      <c r="C747" s="38"/>
      <c r="H747" s="39"/>
      <c r="L747" s="34"/>
      <c r="P747" s="34"/>
      <c r="T747" s="34"/>
      <c r="U747" s="39"/>
      <c r="Y747" s="34"/>
    </row>
    <row r="748">
      <c r="A748" s="37"/>
      <c r="B748" s="37"/>
      <c r="C748" s="38"/>
      <c r="H748" s="39"/>
      <c r="L748" s="34"/>
      <c r="P748" s="34"/>
      <c r="T748" s="34"/>
      <c r="U748" s="39"/>
      <c r="Y748" s="34"/>
    </row>
    <row r="749">
      <c r="A749" s="37"/>
      <c r="B749" s="37"/>
      <c r="C749" s="38"/>
      <c r="H749" s="39"/>
      <c r="L749" s="34"/>
      <c r="P749" s="34"/>
      <c r="T749" s="34"/>
      <c r="U749" s="39"/>
      <c r="Y749" s="34"/>
    </row>
    <row r="750">
      <c r="A750" s="37"/>
      <c r="B750" s="37"/>
      <c r="C750" s="38"/>
      <c r="H750" s="39"/>
      <c r="L750" s="34"/>
      <c r="P750" s="34"/>
      <c r="T750" s="34"/>
      <c r="U750" s="39"/>
      <c r="Y750" s="34"/>
    </row>
    <row r="751">
      <c r="A751" s="37"/>
      <c r="B751" s="37"/>
      <c r="C751" s="38"/>
      <c r="H751" s="39"/>
      <c r="L751" s="34"/>
      <c r="P751" s="34"/>
      <c r="T751" s="34"/>
      <c r="U751" s="39"/>
      <c r="Y751" s="34"/>
    </row>
    <row r="752">
      <c r="A752" s="37"/>
      <c r="B752" s="37"/>
      <c r="C752" s="38"/>
      <c r="H752" s="39"/>
      <c r="L752" s="34"/>
      <c r="P752" s="34"/>
      <c r="T752" s="34"/>
      <c r="U752" s="39"/>
      <c r="Y752" s="34"/>
    </row>
    <row r="753">
      <c r="A753" s="37"/>
      <c r="B753" s="37"/>
      <c r="C753" s="38"/>
      <c r="H753" s="39"/>
      <c r="L753" s="34"/>
      <c r="P753" s="34"/>
      <c r="T753" s="34"/>
      <c r="U753" s="39"/>
      <c r="Y753" s="34"/>
    </row>
    <row r="754">
      <c r="A754" s="37"/>
      <c r="B754" s="37"/>
      <c r="C754" s="38"/>
      <c r="H754" s="39"/>
      <c r="L754" s="34"/>
      <c r="P754" s="34"/>
      <c r="T754" s="34"/>
      <c r="U754" s="39"/>
      <c r="Y754" s="34"/>
    </row>
    <row r="755">
      <c r="A755" s="37"/>
      <c r="B755" s="37"/>
      <c r="C755" s="38"/>
      <c r="H755" s="39"/>
      <c r="L755" s="34"/>
      <c r="P755" s="34"/>
      <c r="T755" s="34"/>
      <c r="U755" s="39"/>
      <c r="Y755" s="34"/>
    </row>
    <row r="756">
      <c r="A756" s="37"/>
      <c r="B756" s="37"/>
      <c r="C756" s="38"/>
      <c r="H756" s="39"/>
      <c r="L756" s="34"/>
      <c r="P756" s="34"/>
      <c r="T756" s="34"/>
      <c r="U756" s="39"/>
      <c r="Y756" s="34"/>
    </row>
    <row r="757">
      <c r="A757" s="37"/>
      <c r="B757" s="37"/>
      <c r="C757" s="38"/>
      <c r="H757" s="39"/>
      <c r="L757" s="34"/>
      <c r="P757" s="34"/>
      <c r="T757" s="34"/>
      <c r="U757" s="39"/>
      <c r="Y757" s="34"/>
    </row>
    <row r="758">
      <c r="A758" s="37"/>
      <c r="B758" s="37"/>
      <c r="C758" s="38"/>
      <c r="H758" s="39"/>
      <c r="L758" s="34"/>
      <c r="P758" s="34"/>
      <c r="T758" s="34"/>
      <c r="U758" s="39"/>
      <c r="Y758" s="34"/>
    </row>
    <row r="759">
      <c r="A759" s="37"/>
      <c r="B759" s="37"/>
      <c r="C759" s="38"/>
      <c r="H759" s="39"/>
      <c r="L759" s="34"/>
      <c r="P759" s="34"/>
      <c r="T759" s="34"/>
      <c r="U759" s="39"/>
      <c r="Y759" s="34"/>
    </row>
    <row r="760">
      <c r="A760" s="37"/>
      <c r="B760" s="37"/>
      <c r="C760" s="38"/>
      <c r="H760" s="39"/>
      <c r="L760" s="34"/>
      <c r="P760" s="34"/>
      <c r="T760" s="34"/>
      <c r="U760" s="39"/>
      <c r="Y760" s="34"/>
    </row>
    <row r="761">
      <c r="A761" s="37"/>
      <c r="B761" s="37"/>
      <c r="C761" s="38"/>
      <c r="H761" s="39"/>
      <c r="L761" s="34"/>
      <c r="P761" s="34"/>
      <c r="T761" s="34"/>
      <c r="U761" s="39"/>
      <c r="Y761" s="34"/>
    </row>
    <row r="762">
      <c r="A762" s="37"/>
      <c r="B762" s="37"/>
      <c r="C762" s="38"/>
      <c r="H762" s="39"/>
      <c r="L762" s="34"/>
      <c r="P762" s="34"/>
      <c r="T762" s="34"/>
      <c r="U762" s="39"/>
      <c r="Y762" s="34"/>
    </row>
    <row r="763">
      <c r="A763" s="37"/>
      <c r="B763" s="37"/>
      <c r="C763" s="38"/>
      <c r="H763" s="39"/>
      <c r="L763" s="34"/>
      <c r="P763" s="34"/>
      <c r="T763" s="34"/>
      <c r="U763" s="39"/>
      <c r="Y763" s="34"/>
    </row>
    <row r="764">
      <c r="A764" s="37"/>
      <c r="B764" s="37"/>
      <c r="C764" s="38"/>
      <c r="H764" s="39"/>
      <c r="L764" s="34"/>
      <c r="P764" s="34"/>
      <c r="T764" s="34"/>
      <c r="U764" s="39"/>
      <c r="Y764" s="34"/>
    </row>
    <row r="765">
      <c r="A765" s="37"/>
      <c r="B765" s="37"/>
      <c r="C765" s="38"/>
      <c r="H765" s="39"/>
      <c r="L765" s="34"/>
      <c r="P765" s="34"/>
      <c r="T765" s="34"/>
      <c r="U765" s="39"/>
      <c r="Y765" s="34"/>
    </row>
    <row r="766">
      <c r="A766" s="37"/>
      <c r="B766" s="37"/>
      <c r="C766" s="38"/>
      <c r="H766" s="39"/>
      <c r="L766" s="34"/>
      <c r="P766" s="34"/>
      <c r="T766" s="34"/>
      <c r="U766" s="39"/>
      <c r="Y766" s="34"/>
    </row>
    <row r="767">
      <c r="A767" s="37"/>
      <c r="B767" s="37"/>
      <c r="C767" s="38"/>
      <c r="H767" s="39"/>
      <c r="L767" s="34"/>
      <c r="P767" s="34"/>
      <c r="T767" s="34"/>
      <c r="U767" s="39"/>
      <c r="Y767" s="34"/>
    </row>
    <row r="768">
      <c r="A768" s="37"/>
      <c r="B768" s="37"/>
      <c r="C768" s="38"/>
      <c r="H768" s="39"/>
      <c r="L768" s="34"/>
      <c r="P768" s="34"/>
      <c r="T768" s="34"/>
      <c r="U768" s="39"/>
      <c r="Y768" s="34"/>
    </row>
    <row r="769">
      <c r="A769" s="37"/>
      <c r="B769" s="37"/>
      <c r="C769" s="38"/>
      <c r="H769" s="39"/>
      <c r="L769" s="34"/>
      <c r="P769" s="34"/>
      <c r="T769" s="34"/>
      <c r="U769" s="39"/>
      <c r="Y769" s="34"/>
    </row>
    <row r="770">
      <c r="A770" s="37"/>
      <c r="B770" s="37"/>
      <c r="C770" s="38"/>
      <c r="H770" s="39"/>
      <c r="L770" s="34"/>
      <c r="P770" s="34"/>
      <c r="T770" s="34"/>
      <c r="U770" s="39"/>
      <c r="Y770" s="34"/>
    </row>
    <row r="771">
      <c r="A771" s="37"/>
      <c r="B771" s="37"/>
      <c r="C771" s="38"/>
      <c r="H771" s="39"/>
      <c r="L771" s="34"/>
      <c r="P771" s="34"/>
      <c r="T771" s="34"/>
      <c r="U771" s="39"/>
      <c r="Y771" s="34"/>
    </row>
    <row r="772">
      <c r="A772" s="37"/>
      <c r="B772" s="37"/>
      <c r="C772" s="38"/>
      <c r="H772" s="39"/>
      <c r="L772" s="34"/>
      <c r="P772" s="34"/>
      <c r="T772" s="34"/>
      <c r="U772" s="39"/>
      <c r="Y772" s="34"/>
    </row>
    <row r="773">
      <c r="A773" s="37"/>
      <c r="B773" s="37"/>
      <c r="C773" s="38"/>
      <c r="H773" s="39"/>
      <c r="L773" s="34"/>
      <c r="P773" s="34"/>
      <c r="T773" s="34"/>
      <c r="U773" s="39"/>
      <c r="Y773" s="34"/>
    </row>
    <row r="774">
      <c r="A774" s="37"/>
      <c r="B774" s="37"/>
      <c r="C774" s="38"/>
      <c r="H774" s="39"/>
      <c r="L774" s="34"/>
      <c r="P774" s="34"/>
      <c r="T774" s="34"/>
      <c r="U774" s="39"/>
      <c r="Y774" s="34"/>
    </row>
    <row r="775">
      <c r="A775" s="37"/>
      <c r="B775" s="37"/>
      <c r="C775" s="38"/>
      <c r="H775" s="39"/>
      <c r="L775" s="34"/>
      <c r="P775" s="34"/>
      <c r="T775" s="34"/>
      <c r="U775" s="39"/>
      <c r="Y775" s="34"/>
    </row>
    <row r="776">
      <c r="A776" s="37"/>
      <c r="B776" s="37"/>
      <c r="C776" s="38"/>
      <c r="H776" s="39"/>
      <c r="L776" s="34"/>
      <c r="P776" s="34"/>
      <c r="T776" s="34"/>
      <c r="U776" s="39"/>
      <c r="Y776" s="34"/>
    </row>
    <row r="777">
      <c r="A777" s="37"/>
      <c r="B777" s="37"/>
      <c r="C777" s="38"/>
      <c r="H777" s="39"/>
      <c r="L777" s="34"/>
      <c r="P777" s="34"/>
      <c r="T777" s="34"/>
      <c r="U777" s="39"/>
      <c r="Y777" s="34"/>
    </row>
    <row r="778">
      <c r="A778" s="37"/>
      <c r="B778" s="37"/>
      <c r="C778" s="38"/>
      <c r="H778" s="39"/>
      <c r="L778" s="34"/>
      <c r="P778" s="34"/>
      <c r="T778" s="34"/>
      <c r="U778" s="39"/>
      <c r="Y778" s="34"/>
    </row>
    <row r="779">
      <c r="A779" s="37"/>
      <c r="B779" s="37"/>
      <c r="C779" s="38"/>
      <c r="H779" s="39"/>
      <c r="L779" s="34"/>
      <c r="P779" s="34"/>
      <c r="T779" s="34"/>
      <c r="U779" s="39"/>
      <c r="Y779" s="34"/>
    </row>
    <row r="780">
      <c r="A780" s="37"/>
      <c r="B780" s="37"/>
      <c r="C780" s="38"/>
      <c r="H780" s="39"/>
      <c r="L780" s="34"/>
      <c r="P780" s="34"/>
      <c r="T780" s="34"/>
      <c r="U780" s="39"/>
      <c r="Y780" s="34"/>
    </row>
    <row r="781">
      <c r="A781" s="37"/>
      <c r="B781" s="37"/>
      <c r="C781" s="38"/>
      <c r="H781" s="39"/>
      <c r="L781" s="34"/>
      <c r="P781" s="34"/>
      <c r="T781" s="34"/>
      <c r="U781" s="39"/>
      <c r="Y781" s="34"/>
    </row>
    <row r="782">
      <c r="A782" s="37"/>
      <c r="B782" s="37"/>
      <c r="C782" s="38"/>
      <c r="H782" s="39"/>
      <c r="L782" s="34"/>
      <c r="P782" s="34"/>
      <c r="T782" s="34"/>
      <c r="U782" s="39"/>
      <c r="Y782" s="34"/>
    </row>
    <row r="783">
      <c r="A783" s="37"/>
      <c r="B783" s="37"/>
      <c r="C783" s="38"/>
      <c r="H783" s="39"/>
      <c r="L783" s="34"/>
      <c r="P783" s="34"/>
      <c r="T783" s="34"/>
      <c r="U783" s="39"/>
      <c r="Y783" s="34"/>
    </row>
    <row r="784">
      <c r="A784" s="37"/>
      <c r="B784" s="37"/>
      <c r="C784" s="38"/>
      <c r="H784" s="39"/>
      <c r="L784" s="34"/>
      <c r="P784" s="34"/>
      <c r="T784" s="34"/>
      <c r="U784" s="39"/>
      <c r="Y784" s="34"/>
    </row>
    <row r="785">
      <c r="A785" s="37"/>
      <c r="B785" s="37"/>
      <c r="C785" s="38"/>
      <c r="H785" s="39"/>
      <c r="L785" s="34"/>
      <c r="P785" s="34"/>
      <c r="T785" s="34"/>
      <c r="U785" s="39"/>
      <c r="Y785" s="34"/>
    </row>
    <row r="786">
      <c r="A786" s="37"/>
      <c r="B786" s="37"/>
      <c r="C786" s="38"/>
      <c r="H786" s="39"/>
      <c r="L786" s="34"/>
      <c r="P786" s="34"/>
      <c r="T786" s="34"/>
      <c r="U786" s="39"/>
      <c r="Y786" s="34"/>
    </row>
    <row r="787">
      <c r="A787" s="37"/>
      <c r="B787" s="37"/>
      <c r="C787" s="38"/>
      <c r="H787" s="39"/>
      <c r="L787" s="34"/>
      <c r="P787" s="34"/>
      <c r="T787" s="34"/>
      <c r="U787" s="39"/>
      <c r="Y787" s="34"/>
    </row>
    <row r="788">
      <c r="A788" s="37"/>
      <c r="B788" s="37"/>
      <c r="C788" s="38"/>
      <c r="H788" s="39"/>
      <c r="L788" s="34"/>
      <c r="P788" s="34"/>
      <c r="T788" s="34"/>
      <c r="U788" s="39"/>
      <c r="Y788" s="34"/>
    </row>
    <row r="789">
      <c r="A789" s="37"/>
      <c r="B789" s="37"/>
      <c r="C789" s="38"/>
      <c r="H789" s="39"/>
      <c r="L789" s="34"/>
      <c r="P789" s="34"/>
      <c r="T789" s="34"/>
      <c r="U789" s="39"/>
      <c r="Y789" s="34"/>
    </row>
    <row r="790">
      <c r="A790" s="37"/>
      <c r="B790" s="37"/>
      <c r="C790" s="38"/>
      <c r="H790" s="39"/>
      <c r="L790" s="34"/>
      <c r="P790" s="34"/>
      <c r="T790" s="34"/>
      <c r="U790" s="39"/>
      <c r="Y790" s="34"/>
    </row>
    <row r="791">
      <c r="A791" s="37"/>
      <c r="B791" s="37"/>
      <c r="C791" s="38"/>
      <c r="H791" s="39"/>
      <c r="L791" s="34"/>
      <c r="P791" s="34"/>
      <c r="T791" s="34"/>
      <c r="U791" s="39"/>
      <c r="Y791" s="34"/>
    </row>
    <row r="792">
      <c r="A792" s="37"/>
      <c r="B792" s="37"/>
      <c r="C792" s="38"/>
      <c r="H792" s="39"/>
      <c r="L792" s="34"/>
      <c r="P792" s="34"/>
      <c r="T792" s="34"/>
      <c r="U792" s="39"/>
      <c r="Y792" s="34"/>
    </row>
    <row r="793">
      <c r="A793" s="37"/>
      <c r="B793" s="37"/>
      <c r="C793" s="38"/>
      <c r="H793" s="39"/>
      <c r="L793" s="34"/>
      <c r="P793" s="34"/>
      <c r="T793" s="34"/>
      <c r="U793" s="39"/>
      <c r="Y793" s="34"/>
    </row>
    <row r="794">
      <c r="A794" s="37"/>
      <c r="B794" s="37"/>
      <c r="C794" s="38"/>
      <c r="H794" s="39"/>
      <c r="L794" s="34"/>
      <c r="P794" s="34"/>
      <c r="T794" s="34"/>
      <c r="U794" s="39"/>
      <c r="Y794" s="34"/>
    </row>
    <row r="795">
      <c r="A795" s="37"/>
      <c r="B795" s="37"/>
      <c r="C795" s="38"/>
      <c r="H795" s="39"/>
      <c r="L795" s="34"/>
      <c r="P795" s="34"/>
      <c r="T795" s="34"/>
      <c r="U795" s="39"/>
      <c r="Y795" s="34"/>
    </row>
    <row r="796">
      <c r="A796" s="37"/>
      <c r="B796" s="37"/>
      <c r="C796" s="38"/>
      <c r="H796" s="39"/>
      <c r="L796" s="34"/>
      <c r="P796" s="34"/>
      <c r="T796" s="34"/>
      <c r="U796" s="39"/>
      <c r="Y796" s="34"/>
    </row>
    <row r="797">
      <c r="A797" s="37"/>
      <c r="B797" s="37"/>
      <c r="C797" s="38"/>
      <c r="H797" s="39"/>
      <c r="L797" s="34"/>
      <c r="P797" s="34"/>
      <c r="T797" s="34"/>
      <c r="U797" s="39"/>
      <c r="Y797" s="34"/>
    </row>
    <row r="798">
      <c r="A798" s="37"/>
      <c r="B798" s="37"/>
      <c r="C798" s="38"/>
      <c r="H798" s="39"/>
      <c r="L798" s="34"/>
      <c r="P798" s="34"/>
      <c r="T798" s="34"/>
      <c r="U798" s="39"/>
      <c r="Y798" s="34"/>
    </row>
    <row r="799">
      <c r="A799" s="37"/>
      <c r="B799" s="37"/>
      <c r="C799" s="38"/>
      <c r="H799" s="39"/>
      <c r="L799" s="34"/>
      <c r="P799" s="34"/>
      <c r="T799" s="34"/>
      <c r="U799" s="39"/>
      <c r="Y799" s="34"/>
    </row>
    <row r="800">
      <c r="A800" s="37"/>
      <c r="B800" s="37"/>
      <c r="C800" s="38"/>
      <c r="H800" s="39"/>
      <c r="L800" s="34"/>
      <c r="P800" s="34"/>
      <c r="T800" s="34"/>
      <c r="U800" s="39"/>
      <c r="Y800" s="34"/>
    </row>
    <row r="801">
      <c r="A801" s="37"/>
      <c r="B801" s="37"/>
      <c r="C801" s="38"/>
      <c r="H801" s="39"/>
      <c r="L801" s="34"/>
      <c r="P801" s="34"/>
      <c r="T801" s="34"/>
      <c r="U801" s="39"/>
      <c r="Y801" s="34"/>
    </row>
    <row r="802">
      <c r="A802" s="37"/>
      <c r="B802" s="37"/>
      <c r="C802" s="38"/>
      <c r="H802" s="39"/>
      <c r="L802" s="34"/>
      <c r="P802" s="34"/>
      <c r="T802" s="34"/>
      <c r="U802" s="39"/>
      <c r="Y802" s="34"/>
    </row>
    <row r="803">
      <c r="A803" s="37"/>
      <c r="B803" s="37"/>
      <c r="C803" s="38"/>
      <c r="H803" s="39"/>
      <c r="L803" s="34"/>
      <c r="P803" s="34"/>
      <c r="T803" s="34"/>
      <c r="U803" s="39"/>
      <c r="Y803" s="34"/>
    </row>
    <row r="804">
      <c r="A804" s="37"/>
      <c r="B804" s="37"/>
      <c r="C804" s="38"/>
      <c r="H804" s="39"/>
      <c r="L804" s="34"/>
      <c r="P804" s="34"/>
      <c r="T804" s="34"/>
      <c r="U804" s="39"/>
      <c r="Y804" s="34"/>
    </row>
    <row r="805">
      <c r="A805" s="37"/>
      <c r="B805" s="37"/>
      <c r="C805" s="38"/>
      <c r="H805" s="39"/>
      <c r="L805" s="34"/>
      <c r="P805" s="34"/>
      <c r="T805" s="34"/>
      <c r="U805" s="39"/>
      <c r="Y805" s="34"/>
    </row>
    <row r="806">
      <c r="A806" s="37"/>
      <c r="B806" s="37"/>
      <c r="C806" s="38"/>
      <c r="H806" s="39"/>
      <c r="L806" s="34"/>
      <c r="P806" s="34"/>
      <c r="T806" s="34"/>
      <c r="U806" s="39"/>
      <c r="Y806" s="34"/>
    </row>
    <row r="807">
      <c r="A807" s="37"/>
      <c r="B807" s="37"/>
      <c r="C807" s="38"/>
      <c r="H807" s="39"/>
      <c r="L807" s="34"/>
      <c r="P807" s="34"/>
      <c r="T807" s="34"/>
      <c r="U807" s="39"/>
      <c r="Y807" s="34"/>
    </row>
    <row r="808">
      <c r="A808" s="37"/>
      <c r="B808" s="37"/>
      <c r="C808" s="38"/>
      <c r="H808" s="39"/>
      <c r="L808" s="34"/>
      <c r="P808" s="34"/>
      <c r="T808" s="34"/>
      <c r="U808" s="39"/>
      <c r="Y808" s="34"/>
    </row>
    <row r="809">
      <c r="A809" s="37"/>
      <c r="B809" s="37"/>
      <c r="C809" s="38"/>
      <c r="H809" s="39"/>
      <c r="L809" s="34"/>
      <c r="P809" s="34"/>
      <c r="T809" s="34"/>
      <c r="U809" s="39"/>
      <c r="Y809" s="34"/>
    </row>
    <row r="810">
      <c r="A810" s="37"/>
      <c r="B810" s="37"/>
      <c r="C810" s="38"/>
      <c r="H810" s="39"/>
      <c r="L810" s="34"/>
      <c r="P810" s="34"/>
      <c r="T810" s="34"/>
      <c r="U810" s="39"/>
      <c r="Y810" s="34"/>
    </row>
    <row r="811">
      <c r="A811" s="37"/>
      <c r="B811" s="37"/>
      <c r="C811" s="38"/>
      <c r="H811" s="39"/>
      <c r="L811" s="34"/>
      <c r="P811" s="34"/>
      <c r="T811" s="34"/>
      <c r="U811" s="39"/>
      <c r="Y811" s="34"/>
    </row>
    <row r="812">
      <c r="A812" s="37"/>
      <c r="B812" s="37"/>
      <c r="C812" s="38"/>
      <c r="H812" s="39"/>
      <c r="L812" s="34"/>
      <c r="P812" s="34"/>
      <c r="T812" s="34"/>
      <c r="U812" s="39"/>
      <c r="Y812" s="34"/>
    </row>
    <row r="813">
      <c r="A813" s="37"/>
      <c r="B813" s="37"/>
      <c r="C813" s="38"/>
      <c r="H813" s="39"/>
      <c r="L813" s="34"/>
      <c r="P813" s="34"/>
      <c r="T813" s="34"/>
      <c r="U813" s="39"/>
      <c r="Y813" s="34"/>
    </row>
    <row r="814">
      <c r="A814" s="37"/>
      <c r="B814" s="37"/>
      <c r="C814" s="38"/>
      <c r="H814" s="39"/>
      <c r="L814" s="34"/>
      <c r="P814" s="34"/>
      <c r="T814" s="34"/>
      <c r="U814" s="39"/>
      <c r="Y814" s="34"/>
    </row>
    <row r="815">
      <c r="A815" s="37"/>
      <c r="B815" s="37"/>
      <c r="C815" s="38"/>
      <c r="H815" s="39"/>
      <c r="L815" s="34"/>
      <c r="P815" s="34"/>
      <c r="T815" s="34"/>
      <c r="U815" s="39"/>
      <c r="Y815" s="34"/>
    </row>
    <row r="816">
      <c r="A816" s="37"/>
      <c r="B816" s="37"/>
      <c r="C816" s="38"/>
      <c r="H816" s="39"/>
      <c r="L816" s="34"/>
      <c r="P816" s="34"/>
      <c r="T816" s="34"/>
      <c r="U816" s="39"/>
      <c r="Y816" s="34"/>
    </row>
    <row r="817">
      <c r="A817" s="37"/>
      <c r="B817" s="37"/>
      <c r="C817" s="38"/>
      <c r="H817" s="39"/>
      <c r="L817" s="34"/>
      <c r="P817" s="34"/>
      <c r="T817" s="34"/>
      <c r="U817" s="39"/>
      <c r="Y817" s="34"/>
    </row>
    <row r="818">
      <c r="A818" s="37"/>
      <c r="B818" s="37"/>
      <c r="C818" s="38"/>
      <c r="H818" s="39"/>
      <c r="L818" s="34"/>
      <c r="P818" s="34"/>
      <c r="T818" s="34"/>
      <c r="U818" s="39"/>
      <c r="Y818" s="34"/>
    </row>
    <row r="819">
      <c r="A819" s="37"/>
      <c r="B819" s="37"/>
      <c r="C819" s="38"/>
      <c r="H819" s="39"/>
      <c r="L819" s="34"/>
      <c r="P819" s="34"/>
      <c r="T819" s="34"/>
      <c r="U819" s="39"/>
      <c r="Y819" s="34"/>
    </row>
    <row r="820">
      <c r="A820" s="37"/>
      <c r="B820" s="37"/>
      <c r="C820" s="38"/>
      <c r="H820" s="39"/>
      <c r="L820" s="34"/>
      <c r="P820" s="34"/>
      <c r="T820" s="34"/>
      <c r="U820" s="39"/>
      <c r="Y820" s="34"/>
    </row>
    <row r="821">
      <c r="A821" s="37"/>
      <c r="B821" s="37"/>
      <c r="C821" s="38"/>
      <c r="H821" s="39"/>
      <c r="L821" s="34"/>
      <c r="P821" s="34"/>
      <c r="T821" s="34"/>
      <c r="U821" s="39"/>
      <c r="Y821" s="34"/>
    </row>
    <row r="822">
      <c r="A822" s="37"/>
      <c r="B822" s="37"/>
      <c r="C822" s="38"/>
      <c r="H822" s="39"/>
      <c r="L822" s="34"/>
      <c r="P822" s="34"/>
      <c r="T822" s="34"/>
      <c r="U822" s="39"/>
      <c r="Y822" s="34"/>
    </row>
    <row r="823">
      <c r="A823" s="37"/>
      <c r="B823" s="37"/>
      <c r="C823" s="38"/>
      <c r="H823" s="39"/>
      <c r="L823" s="34"/>
      <c r="P823" s="34"/>
      <c r="T823" s="34"/>
      <c r="U823" s="39"/>
      <c r="Y823" s="34"/>
    </row>
    <row r="824">
      <c r="A824" s="37"/>
      <c r="B824" s="37"/>
      <c r="C824" s="38"/>
      <c r="H824" s="39"/>
      <c r="L824" s="34"/>
      <c r="P824" s="34"/>
      <c r="T824" s="34"/>
      <c r="U824" s="39"/>
      <c r="Y824" s="34"/>
    </row>
    <row r="825">
      <c r="A825" s="37"/>
      <c r="B825" s="37"/>
      <c r="C825" s="38"/>
      <c r="H825" s="39"/>
      <c r="L825" s="34"/>
      <c r="P825" s="34"/>
      <c r="T825" s="34"/>
      <c r="U825" s="39"/>
      <c r="Y825" s="34"/>
    </row>
    <row r="826">
      <c r="A826" s="37"/>
      <c r="B826" s="37"/>
      <c r="C826" s="38"/>
      <c r="H826" s="39"/>
      <c r="L826" s="34"/>
      <c r="P826" s="34"/>
      <c r="T826" s="34"/>
      <c r="U826" s="39"/>
      <c r="Y826" s="34"/>
    </row>
    <row r="827">
      <c r="A827" s="37"/>
      <c r="B827" s="37"/>
      <c r="C827" s="38"/>
      <c r="H827" s="39"/>
      <c r="L827" s="34"/>
      <c r="P827" s="34"/>
      <c r="T827" s="34"/>
      <c r="U827" s="39"/>
      <c r="Y827" s="34"/>
    </row>
    <row r="828">
      <c r="A828" s="37"/>
      <c r="B828" s="37"/>
      <c r="C828" s="38"/>
      <c r="H828" s="39"/>
      <c r="L828" s="34"/>
      <c r="P828" s="34"/>
      <c r="T828" s="34"/>
      <c r="U828" s="39"/>
      <c r="Y828" s="34"/>
    </row>
    <row r="829">
      <c r="A829" s="37"/>
      <c r="B829" s="37"/>
      <c r="C829" s="38"/>
      <c r="H829" s="39"/>
      <c r="L829" s="34"/>
      <c r="P829" s="34"/>
      <c r="T829" s="34"/>
      <c r="U829" s="39"/>
      <c r="Y829" s="34"/>
    </row>
    <row r="830">
      <c r="A830" s="37"/>
      <c r="B830" s="37"/>
      <c r="C830" s="38"/>
      <c r="H830" s="39"/>
      <c r="L830" s="34"/>
      <c r="P830" s="34"/>
      <c r="T830" s="34"/>
      <c r="U830" s="39"/>
      <c r="Y830" s="34"/>
    </row>
    <row r="831">
      <c r="A831" s="37"/>
      <c r="B831" s="37"/>
      <c r="C831" s="38"/>
      <c r="H831" s="39"/>
      <c r="L831" s="34"/>
      <c r="P831" s="34"/>
      <c r="T831" s="34"/>
      <c r="U831" s="39"/>
      <c r="Y831" s="34"/>
    </row>
    <row r="832">
      <c r="A832" s="37"/>
      <c r="B832" s="37"/>
      <c r="C832" s="38"/>
      <c r="H832" s="39"/>
      <c r="L832" s="34"/>
      <c r="P832" s="34"/>
      <c r="T832" s="34"/>
      <c r="U832" s="39"/>
      <c r="Y832" s="34"/>
    </row>
    <row r="833">
      <c r="A833" s="37"/>
      <c r="B833" s="37"/>
      <c r="C833" s="38"/>
      <c r="H833" s="39"/>
      <c r="L833" s="34"/>
      <c r="P833" s="34"/>
      <c r="T833" s="34"/>
      <c r="U833" s="39"/>
      <c r="Y833" s="34"/>
    </row>
    <row r="834">
      <c r="A834" s="37"/>
      <c r="B834" s="37"/>
      <c r="C834" s="38"/>
      <c r="H834" s="39"/>
      <c r="L834" s="34"/>
      <c r="P834" s="34"/>
      <c r="T834" s="34"/>
      <c r="U834" s="39"/>
      <c r="Y834" s="34"/>
    </row>
    <row r="835">
      <c r="A835" s="37"/>
      <c r="B835" s="37"/>
      <c r="C835" s="38"/>
      <c r="H835" s="39"/>
      <c r="L835" s="34"/>
      <c r="P835" s="34"/>
      <c r="T835" s="34"/>
      <c r="U835" s="39"/>
      <c r="Y835" s="34"/>
    </row>
    <row r="836">
      <c r="A836" s="37"/>
      <c r="B836" s="37"/>
      <c r="C836" s="38"/>
      <c r="H836" s="39"/>
      <c r="L836" s="34"/>
      <c r="P836" s="34"/>
      <c r="T836" s="34"/>
      <c r="U836" s="39"/>
      <c r="Y836" s="34"/>
    </row>
    <row r="837">
      <c r="A837" s="37"/>
      <c r="B837" s="37"/>
      <c r="C837" s="38"/>
      <c r="H837" s="39"/>
      <c r="L837" s="34"/>
      <c r="P837" s="34"/>
      <c r="T837" s="34"/>
      <c r="U837" s="39"/>
      <c r="Y837" s="34"/>
    </row>
    <row r="838">
      <c r="A838" s="37"/>
      <c r="B838" s="37"/>
      <c r="C838" s="38"/>
      <c r="H838" s="39"/>
      <c r="L838" s="34"/>
      <c r="P838" s="34"/>
      <c r="T838" s="34"/>
      <c r="U838" s="39"/>
      <c r="Y838" s="34"/>
    </row>
    <row r="839">
      <c r="A839" s="37"/>
      <c r="B839" s="37"/>
      <c r="C839" s="38"/>
      <c r="H839" s="39"/>
      <c r="L839" s="34"/>
      <c r="P839" s="34"/>
      <c r="T839" s="34"/>
      <c r="U839" s="39"/>
      <c r="Y839" s="34"/>
    </row>
    <row r="840">
      <c r="A840" s="37"/>
      <c r="B840" s="37"/>
      <c r="C840" s="38"/>
      <c r="H840" s="39"/>
      <c r="L840" s="34"/>
      <c r="P840" s="34"/>
      <c r="T840" s="34"/>
      <c r="U840" s="39"/>
      <c r="Y840" s="34"/>
    </row>
    <row r="841">
      <c r="A841" s="37"/>
      <c r="B841" s="37"/>
      <c r="C841" s="38"/>
      <c r="H841" s="39"/>
      <c r="L841" s="34"/>
      <c r="P841" s="34"/>
      <c r="T841" s="34"/>
      <c r="U841" s="39"/>
      <c r="Y841" s="34"/>
    </row>
    <row r="842">
      <c r="A842" s="37"/>
      <c r="B842" s="37"/>
      <c r="C842" s="38"/>
      <c r="H842" s="39"/>
      <c r="L842" s="34"/>
      <c r="P842" s="34"/>
      <c r="T842" s="34"/>
      <c r="U842" s="39"/>
      <c r="Y842" s="34"/>
    </row>
    <row r="843">
      <c r="A843" s="37"/>
      <c r="B843" s="37"/>
      <c r="C843" s="38"/>
      <c r="H843" s="39"/>
      <c r="L843" s="34"/>
      <c r="P843" s="34"/>
      <c r="T843" s="34"/>
      <c r="U843" s="39"/>
      <c r="Y843" s="34"/>
    </row>
    <row r="844">
      <c r="A844" s="37"/>
      <c r="B844" s="37"/>
      <c r="C844" s="38"/>
      <c r="H844" s="39"/>
      <c r="L844" s="34"/>
      <c r="P844" s="34"/>
      <c r="T844" s="34"/>
      <c r="U844" s="39"/>
      <c r="Y844" s="34"/>
    </row>
    <row r="845">
      <c r="A845" s="37"/>
      <c r="B845" s="37"/>
      <c r="C845" s="38"/>
      <c r="H845" s="39"/>
      <c r="L845" s="34"/>
      <c r="P845" s="34"/>
      <c r="T845" s="34"/>
      <c r="U845" s="39"/>
      <c r="Y845" s="34"/>
    </row>
    <row r="846">
      <c r="A846" s="37"/>
      <c r="B846" s="37"/>
      <c r="C846" s="38"/>
      <c r="H846" s="39"/>
      <c r="L846" s="34"/>
      <c r="P846" s="34"/>
      <c r="T846" s="34"/>
      <c r="U846" s="39"/>
      <c r="Y846" s="34"/>
    </row>
    <row r="847">
      <c r="A847" s="37"/>
      <c r="B847" s="37"/>
      <c r="C847" s="38"/>
      <c r="H847" s="39"/>
      <c r="L847" s="34"/>
      <c r="P847" s="34"/>
      <c r="T847" s="34"/>
      <c r="U847" s="39"/>
      <c r="Y847" s="34"/>
    </row>
    <row r="848">
      <c r="A848" s="37"/>
      <c r="B848" s="37"/>
      <c r="C848" s="38"/>
      <c r="H848" s="39"/>
      <c r="L848" s="34"/>
      <c r="P848" s="34"/>
      <c r="T848" s="34"/>
      <c r="U848" s="39"/>
      <c r="Y848" s="34"/>
    </row>
    <row r="849">
      <c r="A849" s="37"/>
      <c r="B849" s="37"/>
      <c r="C849" s="38"/>
      <c r="H849" s="39"/>
      <c r="L849" s="34"/>
      <c r="P849" s="34"/>
      <c r="T849" s="34"/>
      <c r="U849" s="39"/>
      <c r="Y849" s="34"/>
    </row>
    <row r="850">
      <c r="A850" s="37"/>
      <c r="B850" s="37"/>
      <c r="C850" s="38"/>
      <c r="H850" s="39"/>
      <c r="L850" s="34"/>
      <c r="P850" s="34"/>
      <c r="T850" s="34"/>
      <c r="U850" s="39"/>
      <c r="Y850" s="34"/>
    </row>
    <row r="851">
      <c r="A851" s="37"/>
      <c r="B851" s="37"/>
      <c r="C851" s="38"/>
      <c r="H851" s="39"/>
      <c r="L851" s="34"/>
      <c r="P851" s="34"/>
      <c r="T851" s="34"/>
      <c r="U851" s="39"/>
      <c r="Y851" s="34"/>
    </row>
    <row r="852">
      <c r="A852" s="37"/>
      <c r="B852" s="37"/>
      <c r="C852" s="38"/>
      <c r="H852" s="39"/>
      <c r="L852" s="34"/>
      <c r="P852" s="34"/>
      <c r="T852" s="34"/>
      <c r="U852" s="39"/>
      <c r="Y852" s="34"/>
    </row>
    <row r="853">
      <c r="A853" s="37"/>
      <c r="B853" s="37"/>
      <c r="C853" s="38"/>
      <c r="H853" s="39"/>
      <c r="L853" s="34"/>
      <c r="P853" s="34"/>
      <c r="T853" s="34"/>
      <c r="U853" s="39"/>
      <c r="Y853" s="34"/>
    </row>
    <row r="854">
      <c r="A854" s="37"/>
      <c r="B854" s="37"/>
      <c r="C854" s="38"/>
      <c r="H854" s="39"/>
      <c r="L854" s="34"/>
      <c r="P854" s="34"/>
      <c r="T854" s="34"/>
      <c r="U854" s="39"/>
      <c r="Y854" s="34"/>
    </row>
    <row r="855">
      <c r="A855" s="37"/>
      <c r="B855" s="37"/>
      <c r="C855" s="38"/>
      <c r="H855" s="39"/>
      <c r="L855" s="34"/>
      <c r="P855" s="34"/>
      <c r="T855" s="34"/>
      <c r="U855" s="39"/>
      <c r="Y855" s="34"/>
    </row>
    <row r="856">
      <c r="A856" s="37"/>
      <c r="B856" s="37"/>
      <c r="C856" s="38"/>
      <c r="H856" s="39"/>
      <c r="L856" s="34"/>
      <c r="P856" s="34"/>
      <c r="T856" s="34"/>
      <c r="U856" s="39"/>
      <c r="Y856" s="34"/>
    </row>
    <row r="857">
      <c r="A857" s="37"/>
      <c r="B857" s="37"/>
      <c r="C857" s="38"/>
      <c r="H857" s="39"/>
      <c r="L857" s="34"/>
      <c r="P857" s="34"/>
      <c r="T857" s="34"/>
      <c r="U857" s="39"/>
      <c r="Y857" s="34"/>
    </row>
    <row r="858">
      <c r="A858" s="37"/>
      <c r="B858" s="37"/>
      <c r="C858" s="38"/>
      <c r="H858" s="39"/>
      <c r="L858" s="34"/>
      <c r="P858" s="34"/>
      <c r="T858" s="34"/>
      <c r="U858" s="39"/>
      <c r="Y858" s="34"/>
    </row>
    <row r="859">
      <c r="A859" s="37"/>
      <c r="B859" s="37"/>
      <c r="C859" s="38"/>
      <c r="H859" s="39"/>
      <c r="L859" s="34"/>
      <c r="P859" s="34"/>
      <c r="T859" s="34"/>
      <c r="U859" s="39"/>
      <c r="Y859" s="34"/>
    </row>
    <row r="860">
      <c r="A860" s="37"/>
      <c r="B860" s="37"/>
      <c r="C860" s="38"/>
      <c r="H860" s="39"/>
      <c r="L860" s="34"/>
      <c r="P860" s="34"/>
      <c r="T860" s="34"/>
      <c r="U860" s="39"/>
      <c r="Y860" s="34"/>
    </row>
    <row r="861">
      <c r="A861" s="37"/>
      <c r="B861" s="37"/>
      <c r="C861" s="38"/>
      <c r="H861" s="39"/>
      <c r="L861" s="34"/>
      <c r="P861" s="34"/>
      <c r="T861" s="34"/>
      <c r="U861" s="39"/>
      <c r="Y861" s="34"/>
    </row>
    <row r="862">
      <c r="A862" s="37"/>
      <c r="B862" s="37"/>
      <c r="C862" s="38"/>
      <c r="H862" s="39"/>
      <c r="L862" s="34"/>
      <c r="P862" s="34"/>
      <c r="T862" s="34"/>
      <c r="U862" s="39"/>
      <c r="Y862" s="34"/>
    </row>
    <row r="863">
      <c r="A863" s="37"/>
      <c r="B863" s="37"/>
      <c r="C863" s="38"/>
      <c r="H863" s="39"/>
      <c r="L863" s="34"/>
      <c r="P863" s="34"/>
      <c r="T863" s="34"/>
      <c r="U863" s="39"/>
      <c r="Y863" s="34"/>
    </row>
    <row r="864">
      <c r="A864" s="37"/>
      <c r="B864" s="37"/>
      <c r="C864" s="38"/>
      <c r="H864" s="39"/>
      <c r="L864" s="34"/>
      <c r="P864" s="34"/>
      <c r="T864" s="34"/>
      <c r="U864" s="39"/>
      <c r="Y864" s="34"/>
    </row>
    <row r="865">
      <c r="A865" s="37"/>
      <c r="B865" s="37"/>
      <c r="C865" s="38"/>
      <c r="H865" s="39"/>
      <c r="L865" s="34"/>
      <c r="P865" s="34"/>
      <c r="T865" s="34"/>
      <c r="U865" s="39"/>
      <c r="Y865" s="34"/>
    </row>
    <row r="866">
      <c r="A866" s="37"/>
      <c r="B866" s="37"/>
      <c r="C866" s="38"/>
      <c r="H866" s="39"/>
      <c r="L866" s="34"/>
      <c r="P866" s="34"/>
      <c r="T866" s="34"/>
      <c r="U866" s="39"/>
      <c r="Y866" s="34"/>
    </row>
    <row r="867">
      <c r="A867" s="37"/>
      <c r="B867" s="37"/>
      <c r="C867" s="38"/>
      <c r="H867" s="39"/>
      <c r="L867" s="34"/>
      <c r="P867" s="34"/>
      <c r="T867" s="34"/>
      <c r="U867" s="39"/>
      <c r="Y867" s="34"/>
    </row>
    <row r="868">
      <c r="A868" s="37"/>
      <c r="B868" s="37"/>
      <c r="C868" s="38"/>
      <c r="H868" s="39"/>
      <c r="L868" s="34"/>
      <c r="P868" s="34"/>
      <c r="T868" s="34"/>
      <c r="U868" s="39"/>
      <c r="Y868" s="34"/>
    </row>
    <row r="869">
      <c r="A869" s="37"/>
      <c r="B869" s="37"/>
      <c r="C869" s="38"/>
      <c r="H869" s="39"/>
      <c r="L869" s="34"/>
      <c r="P869" s="34"/>
      <c r="T869" s="34"/>
      <c r="U869" s="39"/>
      <c r="Y869" s="34"/>
    </row>
    <row r="870">
      <c r="A870" s="37"/>
      <c r="B870" s="37"/>
      <c r="C870" s="38"/>
      <c r="H870" s="39"/>
      <c r="L870" s="34"/>
      <c r="P870" s="34"/>
      <c r="T870" s="34"/>
      <c r="U870" s="39"/>
      <c r="Y870" s="34"/>
    </row>
    <row r="871">
      <c r="A871" s="37"/>
      <c r="B871" s="37"/>
      <c r="C871" s="38"/>
      <c r="H871" s="39"/>
      <c r="L871" s="34"/>
      <c r="P871" s="34"/>
      <c r="T871" s="34"/>
      <c r="U871" s="39"/>
      <c r="Y871" s="34"/>
    </row>
    <row r="872">
      <c r="A872" s="37"/>
      <c r="B872" s="37"/>
      <c r="C872" s="38"/>
      <c r="H872" s="39"/>
      <c r="L872" s="34"/>
      <c r="P872" s="34"/>
      <c r="T872" s="34"/>
      <c r="U872" s="39"/>
      <c r="Y872" s="34"/>
    </row>
    <row r="873">
      <c r="A873" s="37"/>
      <c r="B873" s="37"/>
      <c r="C873" s="38"/>
      <c r="H873" s="39"/>
      <c r="L873" s="34"/>
      <c r="P873" s="34"/>
      <c r="T873" s="34"/>
      <c r="U873" s="39"/>
      <c r="Y873" s="34"/>
    </row>
    <row r="874">
      <c r="A874" s="37"/>
      <c r="B874" s="37"/>
      <c r="C874" s="38"/>
      <c r="H874" s="39"/>
      <c r="L874" s="34"/>
      <c r="P874" s="34"/>
      <c r="T874" s="34"/>
      <c r="U874" s="39"/>
      <c r="Y874" s="34"/>
    </row>
    <row r="875">
      <c r="A875" s="37"/>
      <c r="B875" s="37"/>
      <c r="C875" s="38"/>
      <c r="H875" s="39"/>
      <c r="L875" s="34"/>
      <c r="P875" s="34"/>
      <c r="T875" s="34"/>
      <c r="U875" s="39"/>
      <c r="Y875" s="34"/>
    </row>
    <row r="876">
      <c r="A876" s="37"/>
      <c r="B876" s="37"/>
      <c r="C876" s="38"/>
      <c r="H876" s="39"/>
      <c r="L876" s="34"/>
      <c r="P876" s="34"/>
      <c r="T876" s="34"/>
      <c r="U876" s="39"/>
      <c r="Y876" s="34"/>
    </row>
    <row r="877">
      <c r="A877" s="37"/>
      <c r="B877" s="37"/>
      <c r="C877" s="38"/>
      <c r="H877" s="39"/>
      <c r="L877" s="34"/>
      <c r="P877" s="34"/>
      <c r="T877" s="34"/>
      <c r="U877" s="39"/>
      <c r="Y877" s="34"/>
    </row>
    <row r="878">
      <c r="A878" s="37"/>
      <c r="B878" s="37"/>
      <c r="C878" s="38"/>
      <c r="H878" s="39"/>
      <c r="L878" s="34"/>
      <c r="P878" s="34"/>
      <c r="T878" s="34"/>
      <c r="U878" s="39"/>
      <c r="Y878" s="34"/>
    </row>
    <row r="879">
      <c r="A879" s="37"/>
      <c r="B879" s="37"/>
      <c r="C879" s="38"/>
      <c r="H879" s="39"/>
      <c r="L879" s="34"/>
      <c r="P879" s="34"/>
      <c r="T879" s="34"/>
      <c r="U879" s="39"/>
      <c r="Y879" s="34"/>
    </row>
    <row r="880">
      <c r="A880" s="37"/>
      <c r="B880" s="37"/>
      <c r="C880" s="38"/>
      <c r="H880" s="39"/>
      <c r="L880" s="34"/>
      <c r="P880" s="34"/>
      <c r="T880" s="34"/>
      <c r="U880" s="39"/>
      <c r="Y880" s="34"/>
    </row>
    <row r="881">
      <c r="A881" s="37"/>
      <c r="B881" s="37"/>
      <c r="C881" s="38"/>
      <c r="H881" s="39"/>
      <c r="L881" s="34"/>
      <c r="P881" s="34"/>
      <c r="T881" s="34"/>
      <c r="U881" s="39"/>
      <c r="Y881" s="34"/>
    </row>
    <row r="882">
      <c r="A882" s="37"/>
      <c r="B882" s="37"/>
      <c r="C882" s="38"/>
      <c r="H882" s="39"/>
      <c r="L882" s="34"/>
      <c r="P882" s="34"/>
      <c r="T882" s="34"/>
      <c r="U882" s="39"/>
      <c r="Y882" s="34"/>
    </row>
    <row r="883">
      <c r="A883" s="37"/>
      <c r="B883" s="37"/>
      <c r="C883" s="38"/>
      <c r="H883" s="39"/>
      <c r="L883" s="34"/>
      <c r="P883" s="34"/>
      <c r="T883" s="34"/>
      <c r="U883" s="39"/>
      <c r="Y883" s="34"/>
    </row>
    <row r="884">
      <c r="A884" s="37"/>
      <c r="B884" s="37"/>
      <c r="C884" s="38"/>
      <c r="H884" s="39"/>
      <c r="L884" s="34"/>
      <c r="P884" s="34"/>
      <c r="T884" s="34"/>
      <c r="U884" s="39"/>
      <c r="Y884" s="34"/>
    </row>
    <row r="885">
      <c r="A885" s="37"/>
      <c r="B885" s="37"/>
      <c r="C885" s="38"/>
      <c r="H885" s="39"/>
      <c r="L885" s="34"/>
      <c r="P885" s="34"/>
      <c r="T885" s="34"/>
      <c r="U885" s="39"/>
      <c r="Y885" s="34"/>
    </row>
    <row r="886">
      <c r="A886" s="37"/>
      <c r="B886" s="37"/>
      <c r="C886" s="38"/>
      <c r="H886" s="39"/>
      <c r="L886" s="34"/>
      <c r="P886" s="34"/>
      <c r="T886" s="34"/>
      <c r="U886" s="39"/>
      <c r="Y886" s="34"/>
    </row>
    <row r="887">
      <c r="A887" s="37"/>
      <c r="B887" s="37"/>
      <c r="C887" s="38"/>
      <c r="H887" s="39"/>
      <c r="L887" s="34"/>
      <c r="P887" s="34"/>
      <c r="T887" s="34"/>
      <c r="U887" s="39"/>
      <c r="Y887" s="34"/>
    </row>
    <row r="888">
      <c r="A888" s="37"/>
      <c r="B888" s="37"/>
      <c r="C888" s="38"/>
      <c r="H888" s="39"/>
      <c r="L888" s="34"/>
      <c r="P888" s="34"/>
      <c r="T888" s="34"/>
      <c r="U888" s="39"/>
      <c r="Y888" s="34"/>
    </row>
    <row r="889">
      <c r="A889" s="37"/>
      <c r="B889" s="37"/>
      <c r="C889" s="38"/>
      <c r="H889" s="39"/>
      <c r="L889" s="34"/>
      <c r="P889" s="34"/>
      <c r="T889" s="34"/>
      <c r="U889" s="39"/>
      <c r="Y889" s="34"/>
    </row>
    <row r="890">
      <c r="A890" s="37"/>
      <c r="B890" s="37"/>
      <c r="C890" s="38"/>
      <c r="H890" s="39"/>
      <c r="L890" s="34"/>
      <c r="P890" s="34"/>
      <c r="T890" s="34"/>
      <c r="U890" s="39"/>
      <c r="Y890" s="34"/>
    </row>
    <row r="891">
      <c r="A891" s="37"/>
      <c r="B891" s="37"/>
      <c r="C891" s="38"/>
      <c r="H891" s="39"/>
      <c r="L891" s="34"/>
      <c r="P891" s="34"/>
      <c r="T891" s="34"/>
      <c r="U891" s="39"/>
      <c r="Y891" s="34"/>
    </row>
    <row r="892">
      <c r="A892" s="37"/>
      <c r="B892" s="37"/>
      <c r="C892" s="38"/>
      <c r="H892" s="39"/>
      <c r="L892" s="34"/>
      <c r="P892" s="34"/>
      <c r="T892" s="34"/>
      <c r="U892" s="39"/>
      <c r="Y892" s="34"/>
    </row>
    <row r="893">
      <c r="A893" s="37"/>
      <c r="B893" s="37"/>
      <c r="C893" s="38"/>
      <c r="H893" s="39"/>
      <c r="L893" s="34"/>
      <c r="P893" s="34"/>
      <c r="T893" s="34"/>
      <c r="U893" s="39"/>
      <c r="Y893" s="34"/>
    </row>
    <row r="894">
      <c r="A894" s="37"/>
      <c r="B894" s="37"/>
      <c r="C894" s="38"/>
      <c r="H894" s="39"/>
      <c r="L894" s="34"/>
      <c r="P894" s="34"/>
      <c r="T894" s="34"/>
      <c r="U894" s="39"/>
      <c r="Y894" s="34"/>
    </row>
    <row r="895">
      <c r="A895" s="37"/>
      <c r="B895" s="37"/>
      <c r="C895" s="38"/>
      <c r="H895" s="39"/>
      <c r="L895" s="34"/>
      <c r="P895" s="34"/>
      <c r="T895" s="34"/>
      <c r="U895" s="39"/>
      <c r="Y895" s="34"/>
    </row>
    <row r="896">
      <c r="A896" s="37"/>
      <c r="B896" s="37"/>
      <c r="C896" s="38"/>
      <c r="H896" s="39"/>
      <c r="L896" s="34"/>
      <c r="P896" s="34"/>
      <c r="T896" s="34"/>
      <c r="U896" s="39"/>
      <c r="Y896" s="34"/>
    </row>
    <row r="897">
      <c r="A897" s="37"/>
      <c r="B897" s="37"/>
      <c r="C897" s="38"/>
      <c r="H897" s="39"/>
      <c r="L897" s="34"/>
      <c r="P897" s="34"/>
      <c r="T897" s="34"/>
      <c r="U897" s="39"/>
      <c r="Y897" s="34"/>
    </row>
    <row r="898">
      <c r="A898" s="37"/>
      <c r="B898" s="37"/>
      <c r="C898" s="38"/>
      <c r="H898" s="39"/>
      <c r="L898" s="34"/>
      <c r="P898" s="34"/>
      <c r="T898" s="34"/>
      <c r="U898" s="39"/>
      <c r="Y898" s="34"/>
    </row>
    <row r="899">
      <c r="A899" s="37"/>
      <c r="B899" s="37"/>
      <c r="C899" s="38"/>
      <c r="H899" s="39"/>
      <c r="L899" s="34"/>
      <c r="P899" s="34"/>
      <c r="T899" s="34"/>
      <c r="U899" s="39"/>
      <c r="Y899" s="34"/>
    </row>
    <row r="900">
      <c r="A900" s="37"/>
      <c r="B900" s="37"/>
      <c r="C900" s="38"/>
      <c r="H900" s="39"/>
      <c r="L900" s="34"/>
      <c r="P900" s="34"/>
      <c r="T900" s="34"/>
      <c r="U900" s="39"/>
      <c r="Y900" s="34"/>
    </row>
    <row r="901">
      <c r="A901" s="37"/>
      <c r="B901" s="37"/>
      <c r="C901" s="38"/>
      <c r="H901" s="39"/>
      <c r="L901" s="34"/>
      <c r="P901" s="34"/>
      <c r="T901" s="34"/>
      <c r="U901" s="39"/>
      <c r="Y901" s="34"/>
    </row>
    <row r="902">
      <c r="A902" s="37"/>
      <c r="B902" s="37"/>
      <c r="C902" s="38"/>
      <c r="H902" s="39"/>
      <c r="L902" s="34"/>
      <c r="P902" s="34"/>
      <c r="T902" s="34"/>
      <c r="U902" s="39"/>
      <c r="Y902" s="34"/>
    </row>
    <row r="903">
      <c r="A903" s="37"/>
      <c r="B903" s="37"/>
      <c r="C903" s="38"/>
      <c r="H903" s="39"/>
      <c r="L903" s="34"/>
      <c r="P903" s="34"/>
      <c r="T903" s="34"/>
      <c r="U903" s="39"/>
      <c r="Y903" s="34"/>
    </row>
    <row r="904">
      <c r="A904" s="37"/>
      <c r="B904" s="37"/>
      <c r="C904" s="38"/>
      <c r="H904" s="39"/>
      <c r="L904" s="34"/>
      <c r="P904" s="34"/>
      <c r="T904" s="34"/>
      <c r="U904" s="39"/>
      <c r="Y904" s="34"/>
    </row>
    <row r="905">
      <c r="A905" s="37"/>
      <c r="B905" s="37"/>
      <c r="C905" s="38"/>
      <c r="H905" s="39"/>
      <c r="L905" s="34"/>
      <c r="P905" s="34"/>
      <c r="T905" s="34"/>
      <c r="U905" s="39"/>
      <c r="Y905" s="34"/>
    </row>
    <row r="906">
      <c r="A906" s="37"/>
      <c r="B906" s="37"/>
      <c r="C906" s="38"/>
      <c r="H906" s="39"/>
      <c r="L906" s="34"/>
      <c r="P906" s="34"/>
      <c r="T906" s="34"/>
      <c r="U906" s="39"/>
      <c r="Y906" s="34"/>
    </row>
    <row r="907">
      <c r="A907" s="37"/>
      <c r="B907" s="37"/>
      <c r="C907" s="38"/>
      <c r="H907" s="39"/>
      <c r="L907" s="34"/>
      <c r="P907" s="34"/>
      <c r="T907" s="34"/>
      <c r="U907" s="39"/>
      <c r="Y907" s="34"/>
    </row>
    <row r="908">
      <c r="A908" s="37"/>
      <c r="B908" s="37"/>
      <c r="C908" s="38"/>
      <c r="H908" s="39"/>
      <c r="L908" s="34"/>
      <c r="P908" s="34"/>
      <c r="T908" s="34"/>
      <c r="U908" s="39"/>
      <c r="Y908" s="34"/>
    </row>
    <row r="909">
      <c r="A909" s="37"/>
      <c r="B909" s="37"/>
      <c r="C909" s="38"/>
      <c r="H909" s="39"/>
      <c r="L909" s="34"/>
      <c r="P909" s="34"/>
      <c r="T909" s="34"/>
      <c r="U909" s="39"/>
      <c r="Y909" s="34"/>
    </row>
    <row r="910">
      <c r="A910" s="37"/>
      <c r="B910" s="37"/>
      <c r="C910" s="38"/>
      <c r="H910" s="39"/>
      <c r="L910" s="34"/>
      <c r="P910" s="34"/>
      <c r="T910" s="34"/>
      <c r="U910" s="39"/>
      <c r="Y910" s="34"/>
    </row>
    <row r="911">
      <c r="A911" s="37"/>
      <c r="B911" s="37"/>
      <c r="C911" s="38"/>
      <c r="H911" s="39"/>
      <c r="L911" s="34"/>
      <c r="P911" s="34"/>
      <c r="T911" s="34"/>
      <c r="U911" s="39"/>
      <c r="Y911" s="34"/>
    </row>
    <row r="912">
      <c r="A912" s="37"/>
      <c r="B912" s="37"/>
      <c r="C912" s="38"/>
      <c r="H912" s="39"/>
      <c r="L912" s="34"/>
      <c r="P912" s="34"/>
      <c r="T912" s="34"/>
      <c r="U912" s="39"/>
      <c r="Y912" s="34"/>
    </row>
    <row r="913">
      <c r="A913" s="37"/>
      <c r="B913" s="37"/>
      <c r="C913" s="38"/>
      <c r="H913" s="39"/>
      <c r="L913" s="34"/>
      <c r="P913" s="34"/>
      <c r="T913" s="34"/>
      <c r="U913" s="39"/>
      <c r="Y913" s="34"/>
    </row>
    <row r="914">
      <c r="A914" s="37"/>
      <c r="B914" s="37"/>
      <c r="C914" s="38"/>
      <c r="H914" s="39"/>
      <c r="L914" s="34"/>
      <c r="P914" s="34"/>
      <c r="T914" s="34"/>
      <c r="U914" s="39"/>
      <c r="Y914" s="34"/>
    </row>
    <row r="915">
      <c r="A915" s="37"/>
      <c r="B915" s="37"/>
      <c r="C915" s="38"/>
      <c r="H915" s="39"/>
      <c r="L915" s="34"/>
      <c r="P915" s="34"/>
      <c r="T915" s="34"/>
      <c r="U915" s="39"/>
      <c r="Y915" s="34"/>
    </row>
    <row r="916">
      <c r="A916" s="37"/>
      <c r="B916" s="37"/>
      <c r="C916" s="38"/>
      <c r="H916" s="39"/>
      <c r="L916" s="34"/>
      <c r="P916" s="34"/>
      <c r="T916" s="34"/>
      <c r="U916" s="39"/>
      <c r="Y916" s="34"/>
    </row>
    <row r="917">
      <c r="A917" s="37"/>
      <c r="B917" s="37"/>
      <c r="C917" s="38"/>
      <c r="H917" s="39"/>
      <c r="L917" s="34"/>
      <c r="P917" s="34"/>
      <c r="T917" s="34"/>
      <c r="U917" s="39"/>
      <c r="Y917" s="34"/>
    </row>
    <row r="918">
      <c r="A918" s="37"/>
      <c r="B918" s="37"/>
      <c r="C918" s="38"/>
      <c r="H918" s="39"/>
      <c r="L918" s="34"/>
      <c r="P918" s="34"/>
      <c r="T918" s="34"/>
      <c r="U918" s="39"/>
      <c r="Y918" s="34"/>
    </row>
    <row r="919">
      <c r="A919" s="37"/>
      <c r="B919" s="37"/>
      <c r="C919" s="38"/>
      <c r="H919" s="39"/>
      <c r="L919" s="34"/>
      <c r="P919" s="34"/>
      <c r="T919" s="34"/>
      <c r="U919" s="39"/>
      <c r="Y919" s="34"/>
    </row>
    <row r="920">
      <c r="A920" s="37"/>
      <c r="B920" s="37"/>
      <c r="C920" s="38"/>
      <c r="H920" s="39"/>
      <c r="L920" s="34"/>
      <c r="P920" s="34"/>
      <c r="T920" s="34"/>
      <c r="U920" s="39"/>
      <c r="Y920" s="34"/>
    </row>
    <row r="921">
      <c r="A921" s="37"/>
      <c r="B921" s="37"/>
      <c r="C921" s="38"/>
      <c r="H921" s="39"/>
      <c r="L921" s="34"/>
      <c r="P921" s="34"/>
      <c r="T921" s="34"/>
      <c r="U921" s="39"/>
      <c r="Y921" s="34"/>
    </row>
    <row r="922">
      <c r="A922" s="37"/>
      <c r="B922" s="37"/>
      <c r="C922" s="38"/>
      <c r="H922" s="39"/>
      <c r="L922" s="34"/>
      <c r="P922" s="34"/>
      <c r="T922" s="34"/>
      <c r="U922" s="39"/>
      <c r="Y922" s="34"/>
    </row>
    <row r="923">
      <c r="A923" s="37"/>
      <c r="B923" s="37"/>
      <c r="C923" s="38"/>
      <c r="H923" s="39"/>
      <c r="L923" s="34"/>
      <c r="P923" s="34"/>
      <c r="T923" s="34"/>
      <c r="U923" s="39"/>
      <c r="Y923" s="34"/>
    </row>
    <row r="924">
      <c r="A924" s="37"/>
      <c r="B924" s="37"/>
      <c r="C924" s="38"/>
      <c r="H924" s="39"/>
      <c r="L924" s="34"/>
      <c r="P924" s="34"/>
      <c r="T924" s="34"/>
      <c r="U924" s="39"/>
      <c r="Y924" s="34"/>
    </row>
    <row r="925">
      <c r="A925" s="37"/>
      <c r="B925" s="37"/>
      <c r="C925" s="38"/>
      <c r="H925" s="39"/>
      <c r="L925" s="34"/>
      <c r="P925" s="34"/>
      <c r="T925" s="34"/>
      <c r="U925" s="39"/>
      <c r="Y925" s="34"/>
    </row>
    <row r="926">
      <c r="A926" s="37"/>
      <c r="B926" s="37"/>
      <c r="C926" s="38"/>
      <c r="H926" s="39"/>
      <c r="L926" s="34"/>
      <c r="P926" s="34"/>
      <c r="T926" s="34"/>
      <c r="U926" s="39"/>
      <c r="Y926" s="34"/>
    </row>
    <row r="927">
      <c r="A927" s="37"/>
      <c r="B927" s="37"/>
      <c r="C927" s="38"/>
      <c r="H927" s="39"/>
      <c r="L927" s="34"/>
      <c r="P927" s="34"/>
      <c r="T927" s="34"/>
      <c r="U927" s="39"/>
      <c r="Y927" s="34"/>
    </row>
    <row r="928">
      <c r="A928" s="37"/>
      <c r="B928" s="37"/>
      <c r="C928" s="38"/>
      <c r="H928" s="39"/>
      <c r="L928" s="34"/>
      <c r="P928" s="34"/>
      <c r="T928" s="34"/>
      <c r="U928" s="39"/>
      <c r="Y928" s="34"/>
    </row>
    <row r="929">
      <c r="A929" s="37"/>
      <c r="B929" s="37"/>
      <c r="C929" s="38"/>
      <c r="H929" s="39"/>
      <c r="L929" s="34"/>
      <c r="P929" s="34"/>
      <c r="T929" s="34"/>
      <c r="U929" s="39"/>
      <c r="Y929" s="34"/>
    </row>
    <row r="930">
      <c r="A930" s="37"/>
      <c r="B930" s="37"/>
      <c r="C930" s="38"/>
      <c r="H930" s="39"/>
      <c r="L930" s="34"/>
      <c r="P930" s="34"/>
      <c r="T930" s="34"/>
      <c r="U930" s="39"/>
      <c r="Y930" s="34"/>
    </row>
    <row r="931">
      <c r="A931" s="37"/>
      <c r="B931" s="37"/>
      <c r="C931" s="38"/>
      <c r="H931" s="39"/>
      <c r="L931" s="34"/>
      <c r="P931" s="34"/>
      <c r="T931" s="34"/>
      <c r="U931" s="39"/>
      <c r="Y931" s="34"/>
    </row>
    <row r="932">
      <c r="A932" s="37"/>
      <c r="B932" s="37"/>
      <c r="C932" s="38"/>
      <c r="H932" s="39"/>
      <c r="L932" s="34"/>
      <c r="P932" s="34"/>
      <c r="T932" s="34"/>
      <c r="U932" s="39"/>
      <c r="Y932" s="34"/>
    </row>
    <row r="933">
      <c r="A933" s="37"/>
      <c r="B933" s="37"/>
      <c r="C933" s="38"/>
      <c r="H933" s="39"/>
      <c r="L933" s="34"/>
      <c r="P933" s="34"/>
      <c r="T933" s="34"/>
      <c r="U933" s="39"/>
      <c r="Y933" s="34"/>
    </row>
    <row r="934">
      <c r="A934" s="37"/>
      <c r="B934" s="37"/>
      <c r="C934" s="38"/>
      <c r="H934" s="39"/>
      <c r="L934" s="34"/>
      <c r="P934" s="34"/>
      <c r="T934" s="34"/>
      <c r="U934" s="39"/>
      <c r="Y934" s="34"/>
    </row>
    <row r="935">
      <c r="A935" s="37"/>
      <c r="B935" s="37"/>
      <c r="C935" s="38"/>
      <c r="H935" s="39"/>
      <c r="L935" s="34"/>
      <c r="P935" s="34"/>
      <c r="T935" s="34"/>
      <c r="U935" s="39"/>
      <c r="Y935" s="34"/>
    </row>
    <row r="936">
      <c r="A936" s="37"/>
      <c r="B936" s="37"/>
      <c r="C936" s="38"/>
      <c r="H936" s="39"/>
      <c r="L936" s="34"/>
      <c r="P936" s="34"/>
      <c r="T936" s="34"/>
      <c r="U936" s="39"/>
      <c r="Y936" s="34"/>
    </row>
    <row r="937">
      <c r="A937" s="37"/>
      <c r="B937" s="37"/>
      <c r="C937" s="38"/>
      <c r="H937" s="39"/>
      <c r="L937" s="34"/>
      <c r="P937" s="34"/>
      <c r="T937" s="34"/>
      <c r="U937" s="39"/>
      <c r="Y937" s="34"/>
    </row>
    <row r="938">
      <c r="A938" s="37"/>
      <c r="B938" s="37"/>
      <c r="C938" s="38"/>
      <c r="H938" s="39"/>
      <c r="L938" s="34"/>
      <c r="P938" s="34"/>
      <c r="T938" s="34"/>
      <c r="U938" s="39"/>
      <c r="Y938" s="34"/>
    </row>
    <row r="939">
      <c r="A939" s="37"/>
      <c r="B939" s="37"/>
      <c r="C939" s="38"/>
      <c r="H939" s="39"/>
      <c r="L939" s="34"/>
      <c r="P939" s="34"/>
      <c r="T939" s="34"/>
      <c r="U939" s="39"/>
      <c r="Y939" s="34"/>
    </row>
    <row r="940">
      <c r="A940" s="37"/>
      <c r="B940" s="37"/>
      <c r="C940" s="38"/>
      <c r="H940" s="39"/>
      <c r="L940" s="34"/>
      <c r="P940" s="34"/>
      <c r="T940" s="34"/>
      <c r="U940" s="39"/>
      <c r="Y940" s="34"/>
    </row>
    <row r="941">
      <c r="A941" s="37"/>
      <c r="B941" s="37"/>
      <c r="C941" s="38"/>
      <c r="H941" s="39"/>
      <c r="L941" s="34"/>
      <c r="P941" s="34"/>
      <c r="T941" s="34"/>
      <c r="U941" s="39"/>
      <c r="Y941" s="34"/>
    </row>
    <row r="942">
      <c r="A942" s="37"/>
      <c r="B942" s="37"/>
      <c r="C942" s="38"/>
      <c r="H942" s="39"/>
      <c r="L942" s="34"/>
      <c r="P942" s="34"/>
      <c r="T942" s="34"/>
      <c r="U942" s="39"/>
      <c r="Y942" s="34"/>
    </row>
    <row r="943">
      <c r="A943" s="37"/>
      <c r="B943" s="37"/>
      <c r="C943" s="38"/>
      <c r="H943" s="39"/>
      <c r="L943" s="34"/>
      <c r="P943" s="34"/>
      <c r="T943" s="34"/>
      <c r="U943" s="39"/>
      <c r="Y943" s="34"/>
    </row>
    <row r="944">
      <c r="A944" s="37"/>
      <c r="B944" s="37"/>
      <c r="C944" s="38"/>
      <c r="H944" s="39"/>
      <c r="L944" s="34"/>
      <c r="P944" s="34"/>
      <c r="T944" s="34"/>
      <c r="U944" s="39"/>
      <c r="Y944" s="34"/>
    </row>
    <row r="945">
      <c r="A945" s="37"/>
      <c r="B945" s="37"/>
      <c r="C945" s="38"/>
      <c r="H945" s="39"/>
      <c r="L945" s="34"/>
      <c r="P945" s="34"/>
      <c r="T945" s="34"/>
      <c r="U945" s="39"/>
      <c r="Y945" s="34"/>
    </row>
    <row r="946">
      <c r="A946" s="37"/>
      <c r="B946" s="37"/>
      <c r="C946" s="38"/>
      <c r="H946" s="39"/>
      <c r="L946" s="34"/>
      <c r="P946" s="34"/>
      <c r="T946" s="34"/>
      <c r="U946" s="39"/>
      <c r="Y946" s="34"/>
    </row>
    <row r="947">
      <c r="A947" s="37"/>
      <c r="B947" s="37"/>
      <c r="C947" s="38"/>
      <c r="H947" s="39"/>
      <c r="L947" s="34"/>
      <c r="P947" s="34"/>
      <c r="T947" s="34"/>
      <c r="U947" s="39"/>
      <c r="Y947" s="34"/>
    </row>
    <row r="948">
      <c r="A948" s="37"/>
      <c r="B948" s="37"/>
      <c r="C948" s="38"/>
      <c r="H948" s="39"/>
      <c r="L948" s="34"/>
      <c r="P948" s="34"/>
      <c r="T948" s="34"/>
      <c r="U948" s="39"/>
      <c r="Y948" s="34"/>
    </row>
    <row r="949">
      <c r="A949" s="37"/>
      <c r="B949" s="37"/>
      <c r="C949" s="38"/>
      <c r="H949" s="39"/>
      <c r="L949" s="34"/>
      <c r="P949" s="34"/>
      <c r="T949" s="34"/>
      <c r="U949" s="39"/>
      <c r="Y949" s="34"/>
    </row>
    <row r="950">
      <c r="A950" s="37"/>
      <c r="B950" s="37"/>
      <c r="C950" s="38"/>
      <c r="H950" s="39"/>
      <c r="L950" s="34"/>
      <c r="P950" s="34"/>
      <c r="T950" s="34"/>
      <c r="U950" s="39"/>
      <c r="Y950" s="34"/>
    </row>
    <row r="951">
      <c r="A951" s="37"/>
      <c r="B951" s="37"/>
      <c r="C951" s="38"/>
      <c r="H951" s="39"/>
      <c r="L951" s="34"/>
      <c r="P951" s="34"/>
      <c r="T951" s="34"/>
      <c r="U951" s="39"/>
      <c r="Y951" s="34"/>
    </row>
    <row r="952">
      <c r="A952" s="37"/>
      <c r="B952" s="37"/>
      <c r="C952" s="38"/>
      <c r="H952" s="39"/>
      <c r="L952" s="34"/>
      <c r="P952" s="34"/>
      <c r="T952" s="34"/>
      <c r="U952" s="39"/>
      <c r="Y952" s="34"/>
    </row>
    <row r="953">
      <c r="A953" s="37"/>
      <c r="B953" s="37"/>
      <c r="C953" s="38"/>
      <c r="H953" s="39"/>
      <c r="L953" s="34"/>
      <c r="P953" s="34"/>
      <c r="T953" s="34"/>
      <c r="U953" s="39"/>
      <c r="Y953" s="34"/>
    </row>
    <row r="954">
      <c r="A954" s="37"/>
      <c r="B954" s="37"/>
      <c r="C954" s="38"/>
      <c r="H954" s="39"/>
      <c r="L954" s="34"/>
      <c r="P954" s="34"/>
      <c r="T954" s="34"/>
      <c r="U954" s="39"/>
      <c r="Y954" s="34"/>
    </row>
    <row r="955">
      <c r="A955" s="37"/>
      <c r="B955" s="37"/>
      <c r="C955" s="38"/>
      <c r="H955" s="39"/>
      <c r="L955" s="34"/>
      <c r="P955" s="34"/>
      <c r="T955" s="34"/>
      <c r="U955" s="39"/>
      <c r="Y955" s="34"/>
    </row>
    <row r="956">
      <c r="A956" s="37"/>
      <c r="B956" s="37"/>
      <c r="C956" s="38"/>
      <c r="H956" s="39"/>
      <c r="L956" s="34"/>
      <c r="P956" s="34"/>
      <c r="T956" s="34"/>
      <c r="U956" s="39"/>
      <c r="Y956" s="34"/>
    </row>
    <row r="957">
      <c r="A957" s="37"/>
      <c r="B957" s="37"/>
      <c r="C957" s="38"/>
      <c r="H957" s="39"/>
      <c r="L957" s="34"/>
      <c r="P957" s="34"/>
      <c r="T957" s="34"/>
      <c r="U957" s="39"/>
      <c r="Y957" s="34"/>
    </row>
    <row r="958">
      <c r="A958" s="37"/>
      <c r="B958" s="37"/>
      <c r="C958" s="38"/>
      <c r="H958" s="39"/>
      <c r="L958" s="34"/>
      <c r="P958" s="34"/>
      <c r="T958" s="34"/>
      <c r="U958" s="39"/>
      <c r="Y958" s="34"/>
    </row>
    <row r="959">
      <c r="A959" s="37"/>
      <c r="B959" s="37"/>
      <c r="C959" s="38"/>
      <c r="H959" s="39"/>
      <c r="L959" s="34"/>
      <c r="P959" s="34"/>
      <c r="T959" s="34"/>
      <c r="U959" s="39"/>
      <c r="Y959" s="34"/>
    </row>
    <row r="960">
      <c r="A960" s="37"/>
      <c r="B960" s="37"/>
      <c r="C960" s="38"/>
      <c r="H960" s="39"/>
      <c r="L960" s="34"/>
      <c r="P960" s="34"/>
      <c r="T960" s="34"/>
      <c r="U960" s="39"/>
      <c r="Y960" s="34"/>
    </row>
    <row r="961">
      <c r="A961" s="37"/>
      <c r="B961" s="37"/>
      <c r="C961" s="38"/>
      <c r="H961" s="39"/>
      <c r="L961" s="34"/>
      <c r="P961" s="34"/>
      <c r="T961" s="34"/>
      <c r="U961" s="39"/>
      <c r="Y961" s="34"/>
    </row>
    <row r="962">
      <c r="A962" s="37"/>
      <c r="B962" s="37"/>
      <c r="C962" s="38"/>
      <c r="H962" s="39"/>
      <c r="L962" s="34"/>
      <c r="P962" s="34"/>
      <c r="T962" s="34"/>
      <c r="U962" s="39"/>
      <c r="Y962" s="34"/>
    </row>
    <row r="963">
      <c r="A963" s="37"/>
      <c r="B963" s="37"/>
      <c r="C963" s="38"/>
      <c r="H963" s="39"/>
      <c r="L963" s="34"/>
      <c r="P963" s="34"/>
      <c r="T963" s="34"/>
      <c r="U963" s="39"/>
      <c r="Y963" s="34"/>
    </row>
    <row r="964">
      <c r="A964" s="37"/>
      <c r="B964" s="37"/>
      <c r="C964" s="38"/>
      <c r="H964" s="39"/>
      <c r="L964" s="34"/>
      <c r="P964" s="34"/>
      <c r="T964" s="34"/>
      <c r="U964" s="39"/>
      <c r="Y964" s="34"/>
    </row>
    <row r="965">
      <c r="A965" s="37"/>
      <c r="B965" s="37"/>
      <c r="C965" s="38"/>
      <c r="H965" s="39"/>
      <c r="L965" s="34"/>
      <c r="P965" s="34"/>
      <c r="T965" s="34"/>
      <c r="U965" s="39"/>
      <c r="Y965" s="34"/>
    </row>
    <row r="966">
      <c r="A966" s="37"/>
      <c r="B966" s="37"/>
      <c r="C966" s="38"/>
      <c r="H966" s="39"/>
      <c r="L966" s="34"/>
      <c r="P966" s="34"/>
      <c r="T966" s="34"/>
      <c r="U966" s="39"/>
      <c r="Y966" s="34"/>
    </row>
    <row r="967">
      <c r="A967" s="37"/>
      <c r="B967" s="37"/>
      <c r="C967" s="38"/>
      <c r="H967" s="39"/>
      <c r="L967" s="34"/>
      <c r="P967" s="34"/>
      <c r="T967" s="34"/>
      <c r="U967" s="39"/>
      <c r="Y967" s="34"/>
    </row>
    <row r="968">
      <c r="A968" s="37"/>
      <c r="B968" s="37"/>
      <c r="C968" s="38"/>
      <c r="H968" s="39"/>
      <c r="L968" s="34"/>
      <c r="P968" s="34"/>
      <c r="T968" s="34"/>
      <c r="U968" s="39"/>
      <c r="Y968" s="34"/>
    </row>
    <row r="969">
      <c r="A969" s="37"/>
      <c r="B969" s="37"/>
      <c r="C969" s="38"/>
      <c r="H969" s="39"/>
      <c r="L969" s="34"/>
      <c r="P969" s="34"/>
      <c r="T969" s="34"/>
      <c r="U969" s="39"/>
      <c r="Y969" s="34"/>
    </row>
    <row r="970">
      <c r="A970" s="37"/>
      <c r="B970" s="37"/>
      <c r="C970" s="38"/>
      <c r="H970" s="39"/>
      <c r="L970" s="34"/>
      <c r="P970" s="34"/>
      <c r="T970" s="34"/>
      <c r="U970" s="39"/>
      <c r="Y970" s="34"/>
    </row>
    <row r="971">
      <c r="A971" s="37"/>
      <c r="B971" s="37"/>
      <c r="C971" s="38"/>
      <c r="H971" s="39"/>
      <c r="L971" s="34"/>
      <c r="P971" s="34"/>
      <c r="T971" s="34"/>
      <c r="U971" s="39"/>
      <c r="Y971" s="34"/>
    </row>
    <row r="972">
      <c r="A972" s="37"/>
      <c r="B972" s="37"/>
      <c r="C972" s="38"/>
      <c r="H972" s="39"/>
      <c r="L972" s="34"/>
      <c r="P972" s="34"/>
      <c r="T972" s="34"/>
      <c r="U972" s="39"/>
      <c r="Y972" s="34"/>
    </row>
    <row r="973">
      <c r="A973" s="37"/>
      <c r="B973" s="37"/>
      <c r="C973" s="38"/>
      <c r="H973" s="39"/>
      <c r="L973" s="34"/>
      <c r="P973" s="34"/>
      <c r="T973" s="34"/>
      <c r="U973" s="39"/>
      <c r="Y973" s="34"/>
    </row>
    <row r="974">
      <c r="A974" s="37"/>
      <c r="B974" s="37"/>
      <c r="C974" s="38"/>
      <c r="H974" s="39"/>
      <c r="L974" s="34"/>
      <c r="P974" s="34"/>
      <c r="T974" s="34"/>
      <c r="U974" s="39"/>
      <c r="Y974" s="34"/>
    </row>
    <row r="975">
      <c r="A975" s="37"/>
      <c r="B975" s="37"/>
      <c r="C975" s="38"/>
      <c r="H975" s="39"/>
      <c r="L975" s="34"/>
      <c r="P975" s="34"/>
      <c r="T975" s="34"/>
      <c r="U975" s="39"/>
      <c r="Y975" s="34"/>
    </row>
    <row r="976">
      <c r="A976" s="37"/>
      <c r="B976" s="37"/>
      <c r="C976" s="38"/>
      <c r="H976" s="39"/>
      <c r="L976" s="34"/>
      <c r="P976" s="34"/>
      <c r="T976" s="34"/>
      <c r="U976" s="39"/>
      <c r="Y976" s="34"/>
    </row>
    <row r="977">
      <c r="A977" s="37"/>
      <c r="B977" s="37"/>
      <c r="C977" s="38"/>
      <c r="H977" s="39"/>
      <c r="L977" s="34"/>
      <c r="P977" s="34"/>
      <c r="T977" s="34"/>
      <c r="U977" s="39"/>
      <c r="Y977" s="34"/>
    </row>
    <row r="978">
      <c r="A978" s="37"/>
      <c r="B978" s="37"/>
      <c r="C978" s="38"/>
      <c r="H978" s="39"/>
      <c r="L978" s="34"/>
      <c r="P978" s="34"/>
      <c r="T978" s="34"/>
      <c r="U978" s="39"/>
      <c r="Y978" s="34"/>
    </row>
    <row r="979">
      <c r="A979" s="37"/>
      <c r="B979" s="37"/>
      <c r="C979" s="38"/>
      <c r="H979" s="39"/>
      <c r="L979" s="34"/>
      <c r="P979" s="34"/>
      <c r="T979" s="34"/>
      <c r="U979" s="39"/>
      <c r="Y979" s="34"/>
    </row>
    <row r="980">
      <c r="A980" s="37"/>
      <c r="B980" s="37"/>
      <c r="C980" s="38"/>
      <c r="H980" s="39"/>
      <c r="L980" s="34"/>
      <c r="P980" s="34"/>
      <c r="T980" s="34"/>
      <c r="U980" s="39"/>
      <c r="Y980" s="34"/>
    </row>
    <row r="981">
      <c r="A981" s="37"/>
      <c r="B981" s="37"/>
      <c r="C981" s="38"/>
      <c r="H981" s="39"/>
      <c r="L981" s="34"/>
      <c r="P981" s="34"/>
      <c r="T981" s="34"/>
      <c r="U981" s="39"/>
      <c r="Y981" s="34"/>
    </row>
    <row r="982">
      <c r="A982" s="37"/>
      <c r="B982" s="37"/>
      <c r="C982" s="38"/>
      <c r="H982" s="39"/>
      <c r="L982" s="34"/>
      <c r="P982" s="34"/>
      <c r="T982" s="34"/>
      <c r="U982" s="39"/>
      <c r="Y982" s="34"/>
    </row>
    <row r="983">
      <c r="A983" s="37"/>
      <c r="B983" s="37"/>
      <c r="C983" s="38"/>
      <c r="H983" s="39"/>
      <c r="L983" s="34"/>
      <c r="P983" s="34"/>
      <c r="T983" s="34"/>
      <c r="U983" s="39"/>
      <c r="Y983" s="34"/>
    </row>
    <row r="984">
      <c r="A984" s="37"/>
      <c r="B984" s="37"/>
      <c r="C984" s="38"/>
      <c r="H984" s="39"/>
      <c r="L984" s="34"/>
      <c r="P984" s="34"/>
      <c r="T984" s="34"/>
      <c r="U984" s="39"/>
      <c r="Y984" s="34"/>
    </row>
    <row r="985">
      <c r="A985" s="37"/>
      <c r="B985" s="37"/>
      <c r="C985" s="38"/>
      <c r="H985" s="39"/>
      <c r="L985" s="34"/>
      <c r="P985" s="34"/>
      <c r="T985" s="34"/>
      <c r="U985" s="39"/>
      <c r="Y985" s="34"/>
    </row>
    <row r="986">
      <c r="A986" s="37"/>
      <c r="B986" s="37"/>
      <c r="C986" s="38"/>
      <c r="H986" s="39"/>
      <c r="L986" s="34"/>
      <c r="P986" s="34"/>
      <c r="T986" s="34"/>
      <c r="U986" s="39"/>
      <c r="Y986" s="34"/>
    </row>
    <row r="987">
      <c r="A987" s="37"/>
      <c r="B987" s="37"/>
      <c r="C987" s="38"/>
      <c r="H987" s="39"/>
      <c r="L987" s="34"/>
      <c r="P987" s="34"/>
      <c r="T987" s="34"/>
      <c r="U987" s="39"/>
      <c r="Y987" s="34"/>
    </row>
    <row r="988">
      <c r="A988" s="37"/>
      <c r="B988" s="37"/>
      <c r="C988" s="38"/>
      <c r="H988" s="39"/>
      <c r="L988" s="34"/>
      <c r="P988" s="34"/>
      <c r="T988" s="34"/>
      <c r="U988" s="39"/>
      <c r="Y988" s="34"/>
    </row>
    <row r="989">
      <c r="A989" s="37"/>
      <c r="B989" s="37"/>
      <c r="C989" s="38"/>
      <c r="H989" s="39"/>
      <c r="L989" s="34"/>
      <c r="P989" s="34"/>
      <c r="T989" s="34"/>
      <c r="U989" s="39"/>
      <c r="Y989" s="34"/>
    </row>
    <row r="990">
      <c r="A990" s="37"/>
      <c r="B990" s="37"/>
      <c r="C990" s="38"/>
      <c r="H990" s="39"/>
      <c r="L990" s="34"/>
      <c r="P990" s="34"/>
      <c r="T990" s="34"/>
      <c r="U990" s="39"/>
      <c r="Y990" s="34"/>
    </row>
    <row r="991">
      <c r="A991" s="37"/>
      <c r="B991" s="37"/>
      <c r="C991" s="38"/>
      <c r="H991" s="39"/>
      <c r="L991" s="34"/>
      <c r="P991" s="34"/>
      <c r="T991" s="34"/>
      <c r="U991" s="39"/>
      <c r="Y991" s="34"/>
    </row>
    <row r="992">
      <c r="A992" s="37"/>
      <c r="B992" s="37"/>
      <c r="C992" s="38"/>
      <c r="H992" s="39"/>
      <c r="L992" s="34"/>
      <c r="P992" s="34"/>
      <c r="T992" s="34"/>
      <c r="U992" s="39"/>
      <c r="Y992" s="34"/>
    </row>
    <row r="993">
      <c r="A993" s="37"/>
      <c r="B993" s="37"/>
      <c r="C993" s="38"/>
      <c r="H993" s="39"/>
      <c r="L993" s="34"/>
      <c r="P993" s="34"/>
      <c r="T993" s="34"/>
      <c r="U993" s="39"/>
      <c r="Y993" s="34"/>
    </row>
    <row r="994">
      <c r="A994" s="37"/>
      <c r="B994" s="37"/>
      <c r="C994" s="38"/>
      <c r="H994" s="39"/>
      <c r="L994" s="34"/>
      <c r="P994" s="34"/>
      <c r="T994" s="34"/>
      <c r="U994" s="39"/>
      <c r="Y994" s="34"/>
    </row>
    <row r="995">
      <c r="A995" s="37"/>
      <c r="B995" s="37"/>
      <c r="C995" s="38"/>
      <c r="H995" s="39"/>
      <c r="L995" s="34"/>
      <c r="P995" s="34"/>
      <c r="T995" s="34"/>
      <c r="U995" s="39"/>
      <c r="Y995" s="34"/>
    </row>
    <row r="996">
      <c r="A996" s="37"/>
      <c r="B996" s="37"/>
      <c r="C996" s="38"/>
      <c r="H996" s="39"/>
      <c r="L996" s="34"/>
      <c r="P996" s="34"/>
      <c r="T996" s="34"/>
      <c r="U996" s="39"/>
      <c r="Y996" s="34"/>
    </row>
    <row r="997">
      <c r="A997" s="37"/>
      <c r="B997" s="37"/>
      <c r="C997" s="38"/>
      <c r="H997" s="39"/>
      <c r="L997" s="34"/>
      <c r="P997" s="34"/>
      <c r="T997" s="34"/>
      <c r="U997" s="39"/>
      <c r="Y997" s="34"/>
    </row>
    <row r="998">
      <c r="A998" s="37"/>
      <c r="B998" s="37"/>
      <c r="C998" s="38"/>
      <c r="H998" s="39"/>
      <c r="L998" s="34"/>
      <c r="P998" s="34"/>
      <c r="T998" s="34"/>
      <c r="U998" s="39"/>
      <c r="Y998" s="34"/>
    </row>
    <row r="999">
      <c r="A999" s="37"/>
      <c r="B999" s="37"/>
      <c r="C999" s="38"/>
      <c r="H999" s="39"/>
      <c r="L999" s="34"/>
      <c r="P999" s="34"/>
      <c r="T999" s="34"/>
      <c r="U999" s="39"/>
      <c r="Y999" s="34"/>
    </row>
    <row r="1000">
      <c r="A1000" s="37"/>
      <c r="B1000" s="37"/>
      <c r="C1000" s="38"/>
      <c r="H1000" s="39"/>
      <c r="L1000" s="34"/>
      <c r="P1000" s="34"/>
      <c r="T1000" s="34"/>
      <c r="U1000" s="39"/>
      <c r="Y1000" s="34"/>
    </row>
  </sheetData>
  <autoFilter ref="$A$1:$AM$147"/>
  <hyperlinks>
    <hyperlink r:id="rId1" ref="A2"/>
    <hyperlink r:id="rId2" ref="A3"/>
    <hyperlink r:id="rId3" ref="A4"/>
    <hyperlink r:id="rId4" ref="A5"/>
    <hyperlink r:id="rId5" ref="A6"/>
    <hyperlink r:id="rId6" ref="A7"/>
    <hyperlink r:id="rId7" ref="A8"/>
    <hyperlink r:id="rId8" ref="A9"/>
    <hyperlink r:id="rId9" ref="A10"/>
    <hyperlink r:id="rId10" ref="A11"/>
    <hyperlink r:id="rId11" ref="A12"/>
    <hyperlink r:id="rId12" ref="A13"/>
    <hyperlink r:id="rId13" ref="A14"/>
    <hyperlink r:id="rId14" ref="A15"/>
    <hyperlink r:id="rId15" ref="A16"/>
    <hyperlink r:id="rId16" ref="A17"/>
    <hyperlink r:id="rId17" ref="A18"/>
    <hyperlink r:id="rId18" ref="A19"/>
    <hyperlink r:id="rId19" ref="A20"/>
    <hyperlink r:id="rId20" ref="A21"/>
    <hyperlink r:id="rId21" ref="A22"/>
    <hyperlink r:id="rId22" ref="A23"/>
    <hyperlink r:id="rId23" ref="A24"/>
    <hyperlink r:id="rId24" ref="A25"/>
    <hyperlink r:id="rId25" ref="A26"/>
    <hyperlink r:id="rId26" ref="A27"/>
    <hyperlink r:id="rId27" ref="A28"/>
    <hyperlink r:id="rId28" ref="A29"/>
    <hyperlink r:id="rId29" ref="A30"/>
    <hyperlink r:id="rId30" ref="A31"/>
    <hyperlink r:id="rId31" ref="A32"/>
    <hyperlink r:id="rId32" ref="A33"/>
    <hyperlink r:id="rId33" ref="A34"/>
    <hyperlink r:id="rId34" ref="A35"/>
    <hyperlink r:id="rId35" ref="A36"/>
    <hyperlink r:id="rId36" ref="A37"/>
    <hyperlink r:id="rId37" ref="A38"/>
    <hyperlink r:id="rId38" ref="A39"/>
    <hyperlink r:id="rId39" ref="A40"/>
    <hyperlink r:id="rId40" ref="A41"/>
    <hyperlink r:id="rId41" ref="A42"/>
    <hyperlink r:id="rId42" ref="A43"/>
    <hyperlink r:id="rId43" ref="A44"/>
    <hyperlink r:id="rId44" ref="A45"/>
    <hyperlink r:id="rId45" ref="A46"/>
    <hyperlink r:id="rId46" ref="A47"/>
    <hyperlink r:id="rId47" ref="A48"/>
    <hyperlink r:id="rId48" ref="A49"/>
    <hyperlink r:id="rId49" ref="A50"/>
    <hyperlink r:id="rId50" ref="A51"/>
    <hyperlink r:id="rId51" ref="A52"/>
    <hyperlink r:id="rId52" ref="A53"/>
    <hyperlink r:id="rId53" ref="A54"/>
    <hyperlink r:id="rId54" ref="A55"/>
    <hyperlink r:id="rId55" ref="A56"/>
    <hyperlink r:id="rId56" ref="A57"/>
    <hyperlink r:id="rId57" ref="A58"/>
    <hyperlink r:id="rId58" ref="A59"/>
    <hyperlink r:id="rId59" ref="A60"/>
    <hyperlink r:id="rId60" ref="A61"/>
    <hyperlink r:id="rId61" ref="A62"/>
    <hyperlink r:id="rId62" ref="A63"/>
    <hyperlink r:id="rId63" ref="A64"/>
    <hyperlink r:id="rId64" ref="A65"/>
    <hyperlink r:id="rId65" ref="A66"/>
    <hyperlink r:id="rId66" ref="A67"/>
    <hyperlink r:id="rId67" ref="A68"/>
    <hyperlink r:id="rId68" ref="A69"/>
    <hyperlink r:id="rId69" ref="A70"/>
    <hyperlink r:id="rId70" ref="A71"/>
    <hyperlink r:id="rId71" ref="A72"/>
    <hyperlink r:id="rId72" ref="A73"/>
    <hyperlink r:id="rId73" ref="A74"/>
    <hyperlink r:id="rId74" ref="A75"/>
    <hyperlink r:id="rId75" ref="A76"/>
    <hyperlink r:id="rId76" ref="A77"/>
    <hyperlink r:id="rId77" ref="A78"/>
    <hyperlink r:id="rId78" ref="A79"/>
    <hyperlink r:id="rId79" ref="A80"/>
    <hyperlink r:id="rId80" ref="A81"/>
    <hyperlink r:id="rId81" ref="A82"/>
    <hyperlink r:id="rId82" ref="A83"/>
    <hyperlink r:id="rId83" ref="A84"/>
    <hyperlink r:id="rId84" ref="A85"/>
    <hyperlink r:id="rId85" ref="A86"/>
    <hyperlink r:id="rId86" ref="A87"/>
    <hyperlink r:id="rId87" ref="A88"/>
    <hyperlink r:id="rId88" ref="A89"/>
    <hyperlink r:id="rId89" ref="A90"/>
    <hyperlink r:id="rId90" ref="A91"/>
    <hyperlink r:id="rId91" ref="A92"/>
    <hyperlink r:id="rId92" ref="A93"/>
    <hyperlink r:id="rId93" ref="A94"/>
    <hyperlink r:id="rId94" ref="A95"/>
    <hyperlink r:id="rId95" ref="A96"/>
    <hyperlink r:id="rId96" ref="A97"/>
    <hyperlink r:id="rId97" ref="A98"/>
    <hyperlink r:id="rId98" ref="A99"/>
    <hyperlink r:id="rId99" ref="A100"/>
    <hyperlink r:id="rId100" ref="A101"/>
    <hyperlink r:id="rId101" ref="A102"/>
    <hyperlink r:id="rId102" ref="A103"/>
    <hyperlink r:id="rId103" ref="A104"/>
    <hyperlink r:id="rId104" ref="A105"/>
    <hyperlink r:id="rId105" ref="A106"/>
    <hyperlink r:id="rId106" ref="A107"/>
    <hyperlink r:id="rId107" ref="A108"/>
    <hyperlink r:id="rId108" ref="A109"/>
    <hyperlink r:id="rId109" ref="A110"/>
    <hyperlink r:id="rId110" ref="A111"/>
    <hyperlink r:id="rId111" ref="A112"/>
    <hyperlink r:id="rId112" ref="A113"/>
    <hyperlink r:id="rId113" ref="A114"/>
    <hyperlink r:id="rId114" ref="A115"/>
    <hyperlink r:id="rId115" ref="A116"/>
    <hyperlink r:id="rId116" ref="A117"/>
    <hyperlink r:id="rId117" ref="A118"/>
    <hyperlink r:id="rId118" ref="A119"/>
    <hyperlink r:id="rId119" ref="A120"/>
    <hyperlink r:id="rId120" ref="A121"/>
    <hyperlink r:id="rId121" ref="A122"/>
    <hyperlink r:id="rId122" ref="A123"/>
    <hyperlink r:id="rId123" ref="A124"/>
    <hyperlink r:id="rId124" ref="A125"/>
    <hyperlink r:id="rId125" ref="A126"/>
    <hyperlink r:id="rId126" ref="A127"/>
    <hyperlink r:id="rId127" ref="A128"/>
    <hyperlink r:id="rId128" ref="A129"/>
    <hyperlink r:id="rId129" ref="A130"/>
    <hyperlink r:id="rId130" ref="A131"/>
    <hyperlink r:id="rId131" ref="A132"/>
    <hyperlink r:id="rId132" ref="A133"/>
    <hyperlink r:id="rId133" ref="A134"/>
    <hyperlink r:id="rId134" ref="A135"/>
    <hyperlink r:id="rId135" ref="A136"/>
    <hyperlink r:id="rId136" ref="A137"/>
    <hyperlink r:id="rId137" ref="A138"/>
    <hyperlink r:id="rId138" ref="A139"/>
    <hyperlink r:id="rId139" ref="A140"/>
    <hyperlink r:id="rId140" ref="A141"/>
    <hyperlink r:id="rId141" ref="A142"/>
    <hyperlink r:id="rId142" ref="A143"/>
    <hyperlink r:id="rId143" ref="A144"/>
    <hyperlink r:id="rId144" ref="A145"/>
    <hyperlink r:id="rId145" ref="A146"/>
    <hyperlink r:id="rId146" ref="A147"/>
  </hyperlinks>
  <drawing r:id="rId147"/>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33.63"/>
  </cols>
  <sheetData>
    <row r="1">
      <c r="A1" s="40" t="s">
        <v>929</v>
      </c>
    </row>
    <row r="2">
      <c r="A2" s="16" t="str">
        <f>IFERROR(__xludf.DUMMYFUNCTION("""median "" &amp;
TEXT(TO_DATE(MEDIAN(FILTER('Consensus annotations'!C2:C1000,'Consensus annotations'!C2:C1000&lt;&gt;"""",ISNUMBER('Consensus annotations'!C2:C1000)))),""yyyy"")
&amp; "", IQR ""
&amp; TEXT(TO_DATE(PERCENTILE(FILTER('Consensus annotations'!C2:C1000,'Consen"&amp;"sus annotations'!C2:C1000&lt;&gt;"""",ISNUMBER('Consensus annotations'!C2:C1000)),0.25)),""yyyy"")
&amp; ""–""
&amp; TEXT(TO_DATE(PERCENTILE(FILTER('Consensus annotations'!C2:C1000,'Consensus annotations'!C2:C1000&lt;&gt;"""",ISNUMBER('Consensus annotations'!C2:C1000)),0.75)"&amp;"),""yyyy"")
"),"median 2018, IQR 2016–2021")</f>
        <v>median 2018, IQR 2016–2021</v>
      </c>
    </row>
    <row r="4">
      <c r="A4" s="15" t="s">
        <v>930</v>
      </c>
      <c r="B4" s="41">
        <f>IFERROR(__xludf.DUMMYFUNCTION("TO_DATE(PERCENTILE(FILTER('Consensus annotations'!C2:C1000,'Consensus annotations'!C2:C1000&lt;&gt;"""",ISNUMBER('Consensus annotations'!C2:C1000)),0.25))
"),42580.25)</f>
        <v>42580.25</v>
      </c>
    </row>
    <row r="5">
      <c r="A5" s="15" t="s">
        <v>931</v>
      </c>
      <c r="B5" s="41">
        <f>IFERROR(__xludf.DUMMYFUNCTION("TO_DATE(PERCENTILE(FILTER('Consensus annotations'!C2:C1000,'Consensus annotations'!C2:C1000&lt;&gt;"""",ISNUMBER('Consensus annotations'!C2:C1000)),0.75))
"),44552.25)</f>
        <v>44552.25</v>
      </c>
    </row>
    <row r="6">
      <c r="A6" s="15" t="s">
        <v>932</v>
      </c>
      <c r="B6" s="41">
        <f>IFERROR(__xludf.DUMMYFUNCTION("TO_DATE(MEDIAN(FILTER('Consensus annotations'!C2:C1000,'Consensus annotations'!C2:C1000&lt;&gt;"""",ISNUMBER('Consensus annotations'!C2:C1000))))
"),43458.5)</f>
        <v>43458.5</v>
      </c>
    </row>
    <row r="13">
      <c r="A13" s="40" t="s">
        <v>933</v>
      </c>
    </row>
    <row r="14">
      <c r="A14" s="16" t="str">
        <f>IFERROR(__xludf.DUMMYFUNCTION("""median "" &amp;
TEXT(TO_DATE(MEDIAN(FILTER('Consensus annotations'!C2:C1000,
  'Consensus annotations'!D2:D1000=""Yes"",
  'Consensus annotations'!C2:C1000&lt;&gt;"""",
  ISNUMBER('Consensus annotations'!C2:C1000)
))),""yyyy"")
&amp; "", IQR ""
&amp; TEXT(TO_DATE(PERCENT"&amp;"ILE(FILTER('Consensus annotations'!C2:C1000,
  'Consensus annotations'!D2:D1000=""Yes"",
  'Consensus annotations'!C2:C1000&lt;&gt;"""",
  ISNUMBER('Consensus annotations'!C2:C1000)
),0.25)),""yyyy"")
&amp; ""–""
&amp; TEXT(TO_DATE(PERCENTILE(FILTER('Consensus annotati"&amp;"ons'!C2:C1000,
  'Consensus annotations'!D2:D1000=""Yes"",
  'Consensus annotations'!C2:C1000&lt;&gt;"""",
  ISNUMBER('Consensus annotations'!C2:C1000)
),0.75)),""yyyy"")
"),"median 2018, IQR 2016–2021")</f>
        <v>median 2018, IQR 2016–2021</v>
      </c>
    </row>
    <row r="16">
      <c r="A16" s="40" t="s">
        <v>934</v>
      </c>
    </row>
    <row r="17">
      <c r="A17" s="16" t="str">
        <f>IFERROR(__xludf.DUMMYFUNCTION("""median "" &amp;
TEXT(TO_DATE(MEDIAN(FILTER('Consensus annotations'!C2:C1000,
  'Consensus annotations'!D2:D1000=""No"",
  'Consensus annotations'!C2:C1000&lt;&gt;"""",
  ISNUMBER('Consensus annotations'!C2:C1000)
))),""yyyy"")
&amp; "", IQR ""
&amp; TEXT(TO_DATE(PERCENTI"&amp;"LE(FILTER('Consensus annotations'!C2:C1000,
  'Consensus annotations'!D2:D1000=""No"",
  'Consensus annotations'!C2:C1000&lt;&gt;"""",
  ISNUMBER('Consensus annotations'!C2:C1000)
),0.25)),""yyyy"")
&amp; ""–""
&amp; TEXT(TO_DATE(PERCENTILE(FILTER('Consensus annotation"&amp;"s'!C2:C1000,
  'Consensus annotations'!D2:D1000=""No"",
  'Consensus annotations'!C2:C1000&lt;&gt;"""",
  ISNUMBER('Consensus annotations'!C2:C1000)
),0.75)),""yyyy"")
"),"median 2019, IQR 2016–2022")</f>
        <v>median 2019, IQR 2016–2022</v>
      </c>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7.5"/>
    <col customWidth="1" min="2" max="2" width="33.13"/>
  </cols>
  <sheetData>
    <row r="1"/>
    <row r="2"/>
    <row r="3"/>
    <row r="4"/>
  </sheetData>
  <drawing r:id="rId2"/>
</worksheet>
</file>